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24226"/>
  <mc:AlternateContent xmlns:mc="http://schemas.openxmlformats.org/markup-compatibility/2006">
    <mc:Choice Requires="x15">
      <x15ac:absPath xmlns:x15ac="http://schemas.microsoft.com/office/spreadsheetml/2010/11/ac" url="S:\JAVNA NAROČILA\NAROČANJE, NAROČILA\VELIKA NAROČILA 4301\2022\4301-13-2022 - GOI Vrtec Ajdovščina\ZA OBJAVO\"/>
    </mc:Choice>
  </mc:AlternateContent>
  <xr:revisionPtr revIDLastSave="0" documentId="13_ncr:1_{B2CD8C55-DBAA-4026-BA7B-7B41B370322D}" xr6:coauthVersionLast="47" xr6:coauthVersionMax="47" xr10:uidLastSave="{00000000-0000-0000-0000-000000000000}"/>
  <bookViews>
    <workbookView xWindow="-120" yWindow="-120" windowWidth="29040" windowHeight="15840" tabRatio="881" activeTab="1" xr2:uid="{00000000-000D-0000-FFFF-FFFF00000000}"/>
  </bookViews>
  <sheets>
    <sheet name="SKUPNA REKAPITULACIJA" sheetId="3" r:id="rId1"/>
    <sheet name="splošna določila" sheetId="4" r:id="rId2"/>
    <sheet name="GRADBENA" sheetId="1" r:id="rId3"/>
    <sheet name="OBRTNIŠKA" sheetId="5" r:id="rId4"/>
    <sheet name="ZUNANJA UREDITEV" sheetId="31" r:id="rId5"/>
    <sheet name="REKAPITULACIJA EL DEL " sheetId="7" r:id="rId6"/>
    <sheet name="Svetilna_telesa" sheetId="8" r:id="rId7"/>
    <sheet name="Vodovni_material " sheetId="24" r:id="rId8"/>
    <sheet name="Razdelilni_bloki" sheetId="10" r:id="rId9"/>
    <sheet name="Telefon" sheetId="11" r:id="rId10"/>
    <sheet name="Pozivan enota" sheetId="12" r:id="rId11"/>
    <sheet name="Ozemljitve" sheetId="13" r:id="rId12"/>
    <sheet name="ostalo" sheetId="14" r:id="rId13"/>
    <sheet name="REKAPITULACIJA STR.DEL" sheetId="15" r:id="rId14"/>
    <sheet name="1_0 Vodovod" sheetId="16" r:id="rId15"/>
    <sheet name="2_0 Ogrevanje" sheetId="17" r:id="rId16"/>
    <sheet name="3_0 Prezračevanje" sheetId="18" r:id="rId17"/>
  </sheets>
  <externalReferences>
    <externalReference r:id="rId18"/>
    <externalReference r:id="rId19"/>
    <externalReference r:id="rId20"/>
    <externalReference r:id="rId21"/>
    <externalReference r:id="rId22"/>
  </externalReferences>
  <definedNames>
    <definedName name="_GoBack" localSheetId="15">'2_0 Ogrevanje'!$B$99</definedName>
    <definedName name="DDV">[1]OSNOVA!$B$40</definedName>
    <definedName name="DF" localSheetId="7">#REF!</definedName>
    <definedName name="DF">#REF!</definedName>
    <definedName name="ef" localSheetId="15">'[2]1_0 ZUNANJI VODOVOD'!#REF!</definedName>
    <definedName name="ef">'[2]1_0 ZUNANJI VODOVOD'!#REF!</definedName>
    <definedName name="Excel_BuiltIn_Print_Area_2_1" localSheetId="15">#REF!</definedName>
    <definedName name="Excel_BuiltIn_Print_Area_2_1" localSheetId="16">#REF!</definedName>
    <definedName name="Excel_BuiltIn_Print_Area_2_1">'1_0 Vodovod'!$A$145:$F$260</definedName>
    <definedName name="Excel_BuiltIn_Print_Area_2_1_1" localSheetId="15">#REF!</definedName>
    <definedName name="Excel_BuiltIn_Print_Area_2_1_1" localSheetId="16">#REF!</definedName>
    <definedName name="Excel_BuiltIn_Print_Area_2_1_1">'1_0 Vodovod'!$A$145:$F$158</definedName>
    <definedName name="Excel_BuiltIn_Print_Area_2_1_1_2" localSheetId="16">#REF!</definedName>
    <definedName name="Excel_BuiltIn_Print_Area_2_1_1_2">#REF!</definedName>
    <definedName name="Excel_BuiltIn_Print_Area_2_1_2" localSheetId="16">#REF!</definedName>
    <definedName name="Excel_BuiltIn_Print_Area_2_1_2">#REF!</definedName>
    <definedName name="FRD" localSheetId="7">#REF!</definedName>
    <definedName name="FRD">#REF!</definedName>
    <definedName name="h" localSheetId="15">'[2]1_0 ZUNANJI VODOVOD'!#REF!</definedName>
    <definedName name="h" localSheetId="16">#REF!</definedName>
    <definedName name="h">'[2]1_0 ZUNANJI VODOVOD'!#REF!</definedName>
    <definedName name="indeks" localSheetId="7">[3]Rekapitulacija!#REF!</definedName>
    <definedName name="indeks">'REKAPITULACIJA EL DEL '!#REF!</definedName>
    <definedName name="OBJEKT">[4]OSNOVA!$B$37</definedName>
    <definedName name="_xlnm.Print_Area" localSheetId="14">'1_0 Vodovod'!$A$1:$F$265</definedName>
    <definedName name="_xlnm.Print_Area" localSheetId="15">'2_0 Ogrevanje'!$A$1:$F$148</definedName>
    <definedName name="_xlnm.Print_Area" localSheetId="16">'3_0 Prezračevanje'!$A$1:$F$120</definedName>
    <definedName name="_xlnm.Print_Area" localSheetId="11">Ozemljitve!$A$1:$F$20</definedName>
    <definedName name="_xlnm.Print_Area" localSheetId="10">'Pozivan enota'!$A$1:$H$25</definedName>
    <definedName name="_xlnm.Print_Area" localSheetId="8">Razdelilni_bloki!$A$1:$F$26</definedName>
    <definedName name="_xlnm.Print_Area" localSheetId="5">'REKAPITULACIJA EL DEL '!$A$1:$D$27</definedName>
    <definedName name="_xlnm.Print_Area" localSheetId="0">'SKUPNA REKAPITULACIJA'!$A$1:$F$38</definedName>
    <definedName name="_xlnm.Print_Area" localSheetId="6">Svetilna_telesa!$A$1:$F$31</definedName>
    <definedName name="_xlnm.Print_Area" localSheetId="7">'Vodovni_material '!$A$1:$G$77</definedName>
    <definedName name="_xlnm.Print_Titles" localSheetId="11">Ozemljitve!$5:$6</definedName>
    <definedName name="_xlnm.Print_Titles" localSheetId="10">'Pozivan enota'!$5:$5</definedName>
    <definedName name="_xlnm.Print_Titles" localSheetId="8">Razdelilni_bloki!$4:$6</definedName>
    <definedName name="_xlnm.Print_Titles" localSheetId="6">Svetilna_telesa!$4:$6</definedName>
    <definedName name="_xlnm.Print_Titles" localSheetId="9">Telefon!$5:$6</definedName>
    <definedName name="_xlnm.Print_Titles" localSheetId="7">'Vodovni_material '!$4:$6</definedName>
    <definedName name="V_objekt_se_smejo__vgrajevati_samo_proizvodi_ki_imajo_ustrezne_certifikate__tehnična_soglasja_in_izjave_o_skladnosti___iz_katerih_je_razvidna_ustreznost_in_skladnost_kvalitete_in__tehnične_karakteristike_glede_na_zahteve_projektne_dokumentacije." localSheetId="4">#REF!</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v">[5]Rekapitulacija!$D$40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7" i="16" l="1"/>
  <c r="F24" i="11" l="1"/>
  <c r="F9" i="10"/>
  <c r="F10" i="10"/>
  <c r="F11" i="10"/>
  <c r="F12" i="10"/>
  <c r="F13" i="10"/>
  <c r="F14" i="10"/>
  <c r="F15" i="10"/>
  <c r="F16" i="10"/>
  <c r="F17" i="10"/>
  <c r="F18" i="10"/>
  <c r="F19" i="10"/>
  <c r="F20" i="10"/>
  <c r="F21" i="10"/>
  <c r="F22" i="10"/>
  <c r="F23" i="10"/>
  <c r="F25" i="10"/>
  <c r="F8" i="10"/>
  <c r="F75" i="24"/>
  <c r="H138" i="5"/>
  <c r="H61" i="31" l="1"/>
  <c r="E63" i="31"/>
  <c r="H63" i="31"/>
  <c r="H65" i="31"/>
  <c r="E67" i="31"/>
  <c r="H67" i="31" s="1"/>
  <c r="E69" i="31"/>
  <c r="H69" i="31"/>
  <c r="B71" i="31"/>
  <c r="H71" i="31"/>
  <c r="E73" i="31"/>
  <c r="H73" i="31"/>
  <c r="H75" i="31"/>
  <c r="H77" i="31"/>
  <c r="E79" i="31"/>
  <c r="H79" i="31"/>
  <c r="H81" i="31"/>
  <c r="H83" i="31"/>
  <c r="H85" i="31"/>
  <c r="H87" i="31"/>
  <c r="H89" i="31"/>
  <c r="E91" i="31"/>
  <c r="H91" i="31" s="1"/>
  <c r="H93" i="31"/>
  <c r="H95" i="31"/>
  <c r="H97" i="31"/>
  <c r="E99" i="31"/>
  <c r="H99" i="31" s="1"/>
  <c r="H101" i="31"/>
  <c r="H103" i="31"/>
  <c r="H105" i="31"/>
  <c r="H107" i="31"/>
  <c r="H109" i="31"/>
  <c r="H111" i="31"/>
  <c r="H115" i="31"/>
  <c r="H117" i="31"/>
  <c r="H119" i="31" l="1"/>
  <c r="E20" i="3" s="1"/>
  <c r="F9" i="24" l="1"/>
  <c r="F10" i="24"/>
  <c r="F11" i="24"/>
  <c r="F12" i="24"/>
  <c r="F13" i="24"/>
  <c r="F14" i="24"/>
  <c r="A16" i="24"/>
  <c r="F17" i="24"/>
  <c r="F18" i="24"/>
  <c r="A20" i="24"/>
  <c r="F21" i="24"/>
  <c r="F22" i="24"/>
  <c r="F23" i="24"/>
  <c r="A25" i="24"/>
  <c r="A29" i="24" s="1"/>
  <c r="A34" i="24" s="1"/>
  <c r="A39" i="24" s="1"/>
  <c r="A45" i="24" s="1"/>
  <c r="A47" i="24" s="1"/>
  <c r="A49" i="24" s="1"/>
  <c r="A51" i="24" s="1"/>
  <c r="A53" i="24" s="1"/>
  <c r="A55" i="24" s="1"/>
  <c r="A57" i="24" s="1"/>
  <c r="A59" i="24" s="1"/>
  <c r="A61" i="24" s="1"/>
  <c r="A63" i="24" s="1"/>
  <c r="A65" i="24" s="1"/>
  <c r="A67" i="24" s="1"/>
  <c r="A69" i="24" s="1"/>
  <c r="A71" i="24" s="1"/>
  <c r="A73" i="24" s="1"/>
  <c r="A75" i="24" s="1"/>
  <c r="F26" i="24"/>
  <c r="F27" i="24"/>
  <c r="F30" i="24"/>
  <c r="F31" i="24"/>
  <c r="F32" i="24"/>
  <c r="F35" i="24"/>
  <c r="F36" i="24"/>
  <c r="F37" i="24"/>
  <c r="F40" i="24"/>
  <c r="F41" i="24"/>
  <c r="F42" i="24"/>
  <c r="F43" i="24"/>
  <c r="F45" i="24"/>
  <c r="F47" i="24"/>
  <c r="F49" i="24"/>
  <c r="F51" i="24"/>
  <c r="F53" i="24"/>
  <c r="F55" i="24"/>
  <c r="F57" i="24"/>
  <c r="F59" i="24"/>
  <c r="F61" i="24"/>
  <c r="F63" i="24"/>
  <c r="F65" i="24"/>
  <c r="F67" i="24"/>
  <c r="F69" i="24"/>
  <c r="F71" i="24"/>
  <c r="F73" i="24"/>
  <c r="F14" i="18"/>
  <c r="F21" i="18"/>
  <c r="F26" i="18"/>
  <c r="F27" i="18"/>
  <c r="F28" i="18"/>
  <c r="F29" i="18"/>
  <c r="F35" i="18"/>
  <c r="F36" i="18"/>
  <c r="F37" i="18"/>
  <c r="F43" i="18"/>
  <c r="F44" i="18"/>
  <c r="F45" i="18"/>
  <c r="F46" i="18"/>
  <c r="F52" i="18"/>
  <c r="F58" i="18"/>
  <c r="F63" i="18"/>
  <c r="F68" i="18"/>
  <c r="F69" i="18"/>
  <c r="F70" i="18"/>
  <c r="F76" i="18"/>
  <c r="F79" i="18"/>
  <c r="F85" i="18"/>
  <c r="F87" i="18"/>
  <c r="F89" i="18"/>
  <c r="F91" i="18"/>
  <c r="F93" i="18"/>
  <c r="F95" i="18"/>
  <c r="F97" i="18"/>
  <c r="F99" i="18"/>
  <c r="F101" i="18"/>
  <c r="F13" i="17"/>
  <c r="F22" i="17"/>
  <c r="F25" i="17"/>
  <c r="F26" i="17"/>
  <c r="F28" i="17"/>
  <c r="F30" i="17"/>
  <c r="F32" i="17"/>
  <c r="F34" i="17"/>
  <c r="F39" i="17"/>
  <c r="F42" i="17"/>
  <c r="F45" i="17"/>
  <c r="F50" i="17"/>
  <c r="F57" i="17"/>
  <c r="F64" i="17"/>
  <c r="F69" i="17"/>
  <c r="F72" i="17"/>
  <c r="F77" i="17"/>
  <c r="F80" i="17"/>
  <c r="F83" i="17"/>
  <c r="F86" i="17"/>
  <c r="F88" i="17"/>
  <c r="F96" i="17"/>
  <c r="F103" i="17"/>
  <c r="F104" i="17"/>
  <c r="F110" i="17"/>
  <c r="F111" i="17"/>
  <c r="F115" i="17"/>
  <c r="F117" i="17"/>
  <c r="F119" i="17"/>
  <c r="F121" i="17"/>
  <c r="F123" i="17"/>
  <c r="F125" i="17"/>
  <c r="F127" i="17"/>
  <c r="F129" i="17"/>
  <c r="F5" i="16"/>
  <c r="F9" i="16"/>
  <c r="F12" i="16"/>
  <c r="F17" i="16"/>
  <c r="F22" i="16"/>
  <c r="F27" i="16"/>
  <c r="F35" i="16"/>
  <c r="F40" i="16"/>
  <c r="F50" i="16"/>
  <c r="F51" i="16"/>
  <c r="F52" i="16"/>
  <c r="F53" i="16"/>
  <c r="F59" i="16"/>
  <c r="F60" i="16"/>
  <c r="F61" i="16"/>
  <c r="F62" i="16"/>
  <c r="F68" i="16"/>
  <c r="F69" i="16"/>
  <c r="F70" i="16"/>
  <c r="F71" i="16"/>
  <c r="F74" i="16"/>
  <c r="F78" i="16"/>
  <c r="F83" i="16"/>
  <c r="F88" i="16"/>
  <c r="F91" i="16"/>
  <c r="F92" i="16"/>
  <c r="F93" i="16"/>
  <c r="F96" i="16"/>
  <c r="F97" i="16"/>
  <c r="F98" i="16"/>
  <c r="F101" i="16"/>
  <c r="F106" i="16"/>
  <c r="F111" i="16"/>
  <c r="F112" i="16"/>
  <c r="F115" i="16"/>
  <c r="F117" i="16"/>
  <c r="F122" i="16"/>
  <c r="F126" i="16"/>
  <c r="F131" i="16"/>
  <c r="F135" i="16"/>
  <c r="F137" i="16"/>
  <c r="F139" i="16"/>
  <c r="F141" i="16"/>
  <c r="F150" i="16"/>
  <c r="F155" i="16"/>
  <c r="F159" i="16"/>
  <c r="F163" i="16"/>
  <c r="F169" i="16"/>
  <c r="F174" i="16"/>
  <c r="F179" i="16"/>
  <c r="F185" i="16"/>
  <c r="F189" i="16"/>
  <c r="F190" i="16"/>
  <c r="F197" i="16"/>
  <c r="F204" i="16"/>
  <c r="F210" i="16"/>
  <c r="F215" i="16"/>
  <c r="F220" i="16"/>
  <c r="F224" i="16"/>
  <c r="F225" i="16"/>
  <c r="F230" i="16"/>
  <c r="F234" i="16"/>
  <c r="F238" i="16"/>
  <c r="F242" i="16"/>
  <c r="F244" i="16"/>
  <c r="F246" i="16"/>
  <c r="A4" i="15"/>
  <c r="B4" i="15"/>
  <c r="A6" i="15"/>
  <c r="B6" i="15"/>
  <c r="A8" i="15"/>
  <c r="B8" i="15"/>
  <c r="F5" i="14"/>
  <c r="A7" i="14"/>
  <c r="A9" i="14" s="1"/>
  <c r="A11" i="14" s="1"/>
  <c r="A13" i="14" s="1"/>
  <c r="A15" i="14" s="1"/>
  <c r="A17" i="14" s="1"/>
  <c r="A19" i="14" s="1"/>
  <c r="F7" i="14"/>
  <c r="F9" i="14"/>
  <c r="F11" i="14"/>
  <c r="F13" i="14"/>
  <c r="F15" i="14"/>
  <c r="F17" i="14"/>
  <c r="F19" i="14"/>
  <c r="F8" i="13"/>
  <c r="F9" i="13"/>
  <c r="F10" i="13"/>
  <c r="A12" i="13"/>
  <c r="A14" i="13" s="1"/>
  <c r="A16" i="13" s="1"/>
  <c r="A18" i="13" s="1"/>
  <c r="F12" i="13"/>
  <c r="F14" i="13"/>
  <c r="F16" i="13"/>
  <c r="F18" i="13"/>
  <c r="F7" i="12"/>
  <c r="A9" i="12"/>
  <c r="A11" i="12" s="1"/>
  <c r="A13" i="12" s="1"/>
  <c r="A15" i="12" s="1"/>
  <c r="A17" i="12" s="1"/>
  <c r="A19" i="12" s="1"/>
  <c r="A21" i="12" s="1"/>
  <c r="A23" i="12" s="1"/>
  <c r="F9" i="12"/>
  <c r="F11" i="12"/>
  <c r="F13" i="12"/>
  <c r="F15" i="12"/>
  <c r="F17" i="12"/>
  <c r="F19" i="12"/>
  <c r="F21" i="12"/>
  <c r="F23" i="12"/>
  <c r="F8" i="11"/>
  <c r="A10" i="11"/>
  <c r="A12" i="11" s="1"/>
  <c r="A14" i="11" s="1"/>
  <c r="A17" i="11" s="1"/>
  <c r="A19" i="11" s="1"/>
  <c r="A21" i="11" s="1"/>
  <c r="F10" i="11"/>
  <c r="F12" i="11"/>
  <c r="F14" i="11"/>
  <c r="F17" i="11"/>
  <c r="F19" i="11"/>
  <c r="F21" i="11"/>
  <c r="F26" i="11"/>
  <c r="F28" i="11"/>
  <c r="F26" i="10"/>
  <c r="D11" i="7" s="1"/>
  <c r="F7" i="8"/>
  <c r="A9" i="8"/>
  <c r="A11" i="8" s="1"/>
  <c r="A13" i="8" s="1"/>
  <c r="A15" i="8" s="1"/>
  <c r="A17" i="8" s="1"/>
  <c r="A19" i="8" s="1"/>
  <c r="A21" i="8" s="1"/>
  <c r="A23" i="8" s="1"/>
  <c r="A25" i="8" s="1"/>
  <c r="A27" i="8" s="1"/>
  <c r="A29" i="8" s="1"/>
  <c r="F9" i="8"/>
  <c r="F11" i="8"/>
  <c r="F13" i="8"/>
  <c r="F15" i="8"/>
  <c r="F17" i="8"/>
  <c r="F19" i="8"/>
  <c r="F21" i="8"/>
  <c r="F23" i="8"/>
  <c r="F25" i="8"/>
  <c r="F27" i="8"/>
  <c r="F29" i="8"/>
  <c r="B23" i="7"/>
  <c r="H299" i="1"/>
  <c r="A299" i="1"/>
  <c r="H241" i="5"/>
  <c r="E293" i="1"/>
  <c r="E295" i="1"/>
  <c r="H295" i="1" s="1"/>
  <c r="A295" i="1"/>
  <c r="H99" i="1"/>
  <c r="H309" i="1"/>
  <c r="A309" i="1"/>
  <c r="H316" i="1"/>
  <c r="H315" i="1"/>
  <c r="E113" i="1"/>
  <c r="H113" i="1" s="1"/>
  <c r="B10" i="5"/>
  <c r="B11" i="5" s="1"/>
  <c r="B12" i="5" s="1"/>
  <c r="B13" i="5" s="1"/>
  <c r="B14" i="5" s="1"/>
  <c r="B6" i="5"/>
  <c r="B7" i="5" s="1"/>
  <c r="H328" i="1"/>
  <c r="H327" i="1"/>
  <c r="H326" i="1"/>
  <c r="E311" i="1"/>
  <c r="E250" i="1"/>
  <c r="H134" i="5"/>
  <c r="H133" i="5"/>
  <c r="H151" i="5"/>
  <c r="H150" i="5"/>
  <c r="H149" i="5"/>
  <c r="H148" i="5"/>
  <c r="H147" i="5"/>
  <c r="H146" i="5"/>
  <c r="H145" i="5"/>
  <c r="H144" i="5"/>
  <c r="H140" i="5"/>
  <c r="H139" i="5"/>
  <c r="H272" i="5"/>
  <c r="A272" i="5"/>
  <c r="E253" i="5"/>
  <c r="H253" i="5" s="1"/>
  <c r="E233" i="5"/>
  <c r="H233" i="5"/>
  <c r="E251" i="5"/>
  <c r="H251" i="5" s="1"/>
  <c r="H249" i="5"/>
  <c r="E247" i="5"/>
  <c r="H247" i="5" s="1"/>
  <c r="E255" i="5"/>
  <c r="H255" i="5" s="1"/>
  <c r="H270" i="5"/>
  <c r="H269" i="5"/>
  <c r="H71" i="5"/>
  <c r="E245" i="5"/>
  <c r="H245" i="5" s="1"/>
  <c r="E243" i="5"/>
  <c r="H243" i="5" s="1"/>
  <c r="E237" i="5"/>
  <c r="H237" i="5" s="1"/>
  <c r="E235" i="5"/>
  <c r="H235" i="5" s="1"/>
  <c r="E231" i="5"/>
  <c r="H231" i="5" s="1"/>
  <c r="E224" i="5"/>
  <c r="E220" i="5"/>
  <c r="E218" i="5"/>
  <c r="E222" i="5"/>
  <c r="H222" i="5" s="1"/>
  <c r="E216" i="5"/>
  <c r="H216" i="5"/>
  <c r="E184" i="5"/>
  <c r="H184" i="5" s="1"/>
  <c r="E173" i="5"/>
  <c r="H173" i="5" s="1"/>
  <c r="E167" i="5"/>
  <c r="H167" i="5" s="1"/>
  <c r="H284" i="5"/>
  <c r="A284" i="5"/>
  <c r="H282" i="5"/>
  <c r="A282" i="5"/>
  <c r="H280" i="5"/>
  <c r="A280" i="5"/>
  <c r="H278" i="5"/>
  <c r="A278" i="5"/>
  <c r="B269" i="5"/>
  <c r="A269" i="5"/>
  <c r="H267" i="5"/>
  <c r="A267" i="5"/>
  <c r="H261" i="5"/>
  <c r="H263" i="5" s="1"/>
  <c r="H11" i="5" s="1"/>
  <c r="H239" i="5"/>
  <c r="H224" i="5"/>
  <c r="H218" i="5"/>
  <c r="H182" i="5"/>
  <c r="E180" i="5"/>
  <c r="H180" i="5" s="1"/>
  <c r="E171" i="5"/>
  <c r="H171" i="5" s="1"/>
  <c r="E169" i="5"/>
  <c r="H169" i="5" s="1"/>
  <c r="H165" i="5"/>
  <c r="E163" i="5"/>
  <c r="H163" i="5" s="1"/>
  <c r="E161" i="5"/>
  <c r="H161" i="5" s="1"/>
  <c r="E159" i="5"/>
  <c r="H159" i="5" s="1"/>
  <c r="E157" i="5"/>
  <c r="H129" i="5"/>
  <c r="H128" i="5"/>
  <c r="H67" i="5"/>
  <c r="E65" i="5"/>
  <c r="H65" i="5" s="1"/>
  <c r="H314" i="1"/>
  <c r="H135" i="1"/>
  <c r="E236" i="1"/>
  <c r="E119" i="1"/>
  <c r="H305" i="1"/>
  <c r="H143" i="1"/>
  <c r="E137" i="1"/>
  <c r="E303" i="1"/>
  <c r="E301" i="1"/>
  <c r="E234" i="1"/>
  <c r="E246" i="1"/>
  <c r="E244" i="1"/>
  <c r="E141" i="1"/>
  <c r="H141" i="1" s="1"/>
  <c r="H139" i="1"/>
  <c r="H137" i="1"/>
  <c r="E133" i="1"/>
  <c r="H133" i="1" s="1"/>
  <c r="E123" i="1"/>
  <c r="H123" i="1"/>
  <c r="H131" i="1"/>
  <c r="H129" i="1"/>
  <c r="H127" i="1"/>
  <c r="H125" i="1"/>
  <c r="E121" i="1"/>
  <c r="H121" i="1" s="1"/>
  <c r="E111" i="1"/>
  <c r="H109" i="1"/>
  <c r="F20" i="13" l="1"/>
  <c r="D17" i="7" s="1"/>
  <c r="H274" i="5"/>
  <c r="F30" i="11"/>
  <c r="D13" i="7" s="1"/>
  <c r="F25" i="12"/>
  <c r="D15" i="7" s="1"/>
  <c r="F31" i="8"/>
  <c r="D7" i="7" s="1"/>
  <c r="F143" i="16"/>
  <c r="F77" i="24"/>
  <c r="D9" i="7" s="1"/>
  <c r="F42" i="16"/>
  <c r="F248" i="16"/>
  <c r="F132" i="17"/>
  <c r="F137" i="17" s="1"/>
  <c r="F21" i="14"/>
  <c r="D19" i="7" s="1"/>
  <c r="H286" i="5"/>
  <c r="H13" i="5" s="1"/>
  <c r="F104" i="18"/>
  <c r="F107" i="18" s="1"/>
  <c r="A26" i="11"/>
  <c r="A28" i="11" s="1"/>
  <c r="A23" i="11"/>
  <c r="H12" i="5"/>
  <c r="H186" i="5"/>
  <c r="H8" i="5" s="1"/>
  <c r="H153" i="5"/>
  <c r="H6" i="5" s="1"/>
  <c r="H73" i="5"/>
  <c r="H5" i="5" s="1"/>
  <c r="H257" i="5"/>
  <c r="H10" i="5" s="1"/>
  <c r="H220" i="5"/>
  <c r="H226" i="5" s="1"/>
  <c r="H9" i="5" s="1"/>
  <c r="H157" i="5"/>
  <c r="H176" i="5" s="1"/>
  <c r="H7" i="5" s="1"/>
  <c r="H334" i="1"/>
  <c r="A334" i="1"/>
  <c r="A332" i="1"/>
  <c r="A330" i="1"/>
  <c r="H332" i="1"/>
  <c r="H330" i="1"/>
  <c r="B330" i="1"/>
  <c r="B332" i="1" s="1"/>
  <c r="H325" i="1"/>
  <c r="F139" i="17" l="1"/>
  <c r="F135" i="17"/>
  <c r="F141" i="17"/>
  <c r="F251" i="16"/>
  <c r="D21" i="7"/>
  <c r="E22" i="3" s="1"/>
  <c r="F113" i="18"/>
  <c r="F144" i="17"/>
  <c r="E6" i="15" s="1"/>
  <c r="F109" i="18"/>
  <c r="F111" i="18"/>
  <c r="H15" i="5"/>
  <c r="E18" i="3" s="1"/>
  <c r="H336" i="1"/>
  <c r="H16" i="1" s="1"/>
  <c r="F260" i="16" l="1"/>
  <c r="F256" i="16"/>
  <c r="F258" i="16"/>
  <c r="F254" i="16"/>
  <c r="D23" i="7"/>
  <c r="D25" i="7" s="1"/>
  <c r="F116" i="18"/>
  <c r="E8" i="15" s="1"/>
  <c r="H311" i="1"/>
  <c r="A311" i="1"/>
  <c r="F263" i="16" l="1"/>
  <c r="E4" i="15" s="1"/>
  <c r="E10" i="15" s="1"/>
  <c r="H303" i="1"/>
  <c r="A303" i="1"/>
  <c r="H301" i="1"/>
  <c r="A301" i="1"/>
  <c r="B303" i="1"/>
  <c r="A297" i="1"/>
  <c r="E11" i="15" l="1"/>
  <c r="E13" i="15" s="1"/>
  <c r="E24" i="3"/>
  <c r="H297" i="1"/>
  <c r="H240" i="1" l="1"/>
  <c r="A240" i="1"/>
  <c r="H236" i="1"/>
  <c r="A236" i="1"/>
  <c r="H105" i="1" l="1"/>
  <c r="H107" i="1"/>
  <c r="H103" i="1"/>
  <c r="H101" i="1"/>
  <c r="H119" i="1" l="1"/>
  <c r="H117" i="1"/>
  <c r="H115" i="1"/>
  <c r="H111" i="1"/>
  <c r="B109" i="1"/>
  <c r="H91" i="1"/>
  <c r="H93" i="1" s="1"/>
  <c r="H12" i="1" s="1"/>
  <c r="H145" i="1" l="1"/>
  <c r="H13" i="1" s="1"/>
  <c r="A234" i="1" l="1"/>
  <c r="A307" i="1" l="1"/>
  <c r="A313" i="1"/>
  <c r="A293" i="1"/>
  <c r="B246" i="1"/>
  <c r="B248" i="1" s="1"/>
  <c r="B250" i="1" s="1"/>
  <c r="B234" i="1"/>
  <c r="H307" i="1" l="1"/>
  <c r="H234" i="1" l="1"/>
  <c r="H248" i="1" l="1"/>
  <c r="A248" i="1"/>
  <c r="H246" i="1"/>
  <c r="A246" i="1"/>
  <c r="C9" i="1" l="1"/>
  <c r="H293" i="1" l="1"/>
  <c r="H318" i="1" s="1"/>
  <c r="H250" i="1"/>
  <c r="A250" i="1"/>
  <c r="A244" i="1"/>
  <c r="A232" i="1"/>
  <c r="H254" i="1"/>
  <c r="H232" i="1"/>
  <c r="H244" i="1"/>
  <c r="H256" i="1"/>
  <c r="H15" i="1" l="1"/>
  <c r="H259" i="1"/>
  <c r="H14" i="1" l="1"/>
  <c r="H18" i="1" s="1"/>
  <c r="E16" i="3" s="1"/>
  <c r="E27" i="3" s="1"/>
  <c r="E29" i="3" l="1"/>
  <c r="E31" i="3" l="1"/>
  <c r="D29" i="3"/>
  <c r="E33" i="3" l="1"/>
  <c r="E35" i="3" l="1"/>
</calcChain>
</file>

<file path=xl/sharedStrings.xml><?xml version="1.0" encoding="utf-8"?>
<sst xmlns="http://schemas.openxmlformats.org/spreadsheetml/2006/main" count="1797" uniqueCount="1111">
  <si>
    <t>GRADBENA DELA</t>
  </si>
  <si>
    <t>ZIDARSKA DELA</t>
  </si>
  <si>
    <t>GRADBENA DELA SKUPAJ:</t>
  </si>
  <si>
    <t>OBRTNIŠKA DELA</t>
  </si>
  <si>
    <t>KLJUČAVNIČARSKA DELA</t>
  </si>
  <si>
    <t>OBRTNIŠKA DELA SKUPAJ:</t>
  </si>
  <si>
    <t>Šifra</t>
  </si>
  <si>
    <t>Opis dela</t>
  </si>
  <si>
    <t>Količina</t>
  </si>
  <si>
    <t>EM</t>
  </si>
  <si>
    <t>Cena na enoto</t>
  </si>
  <si>
    <t>Znesek</t>
  </si>
  <si>
    <t>kpl</t>
  </si>
  <si>
    <t>m2</t>
  </si>
  <si>
    <t>OPOMBA:</t>
  </si>
  <si>
    <t>m1</t>
  </si>
  <si>
    <t xml:space="preserve">   *</t>
  </si>
  <si>
    <t>ZIDARSKA DELA SKUPAJ:</t>
  </si>
  <si>
    <t>Za vsa obrtniška dela je v ceni zajeta izdelava in montaža s transporti in pomožnimi deli in dobavo potrebnega materiala. Pred izdelavo obrtniških izdelkov je potrebno na objektu preveriti dimenzije in v primeru nejasnosti kontaktirati projektanta</t>
  </si>
  <si>
    <t>Vzorce vseh finalnih materialov, skladno s predloženimi projekti in opisi v popisu del, je ponudnik dolžan predložiti projektantu, nadzoru in naročniku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t>
  </si>
  <si>
    <t>Splošno :</t>
  </si>
  <si>
    <t>Izvajalec ključavničarskih del mora pred pričetkom dela pregledati vse dele zgradbe, v katere bodo vgrajeni ključavničarski izdelki ter eventuelne pomanjkljivosti, katere bi opazili in ki bi utegnile kvarno vplivati njegovim izdelkom, odnosno kvalitetni montaži, javiti gradbenemu  nadzorstvu. Poznejše reklamacije se ne bodo upoštevale.</t>
  </si>
  <si>
    <t>Za izdelavo ključavničarskih izdelkov mora izvajalec del uporabiti le tiste materiale in v takih dimenzijah, kot je predpisano v posameznih postavkah ključavničarskih del, oziroma kot  predvidevajo načrti in detajli proejktanta. Če smatra izvajalec, da predpisana vrsta materiala, odnosno predpisana dimenzija ne ustreza, je dolžan pred pričetkom del opozoriti projektanta, odnosno gradbeno nadzorstvo in sporočiti svoje utemeljene predloge, ki jih mora projektant in nadzor odobriti.</t>
  </si>
  <si>
    <t>Za  izdelke, ki se obračunavajo po dejanski teži, mora izvajalec predložiti vso potrebno dokumentacijo o teži dobavljenih izdelkov.</t>
  </si>
  <si>
    <t>ves material</t>
  </si>
  <si>
    <t>vsi transporti (zunanji in notranji)</t>
  </si>
  <si>
    <t>vsa pomožna sredstva (letve, odri, razen fasadnih odrov)</t>
  </si>
  <si>
    <t>eventuelna potrebna zaščita drugih izdelkov na zgradbi</t>
  </si>
  <si>
    <t>čiščenje po izvršenem delu</t>
  </si>
  <si>
    <t>KLJUČAVNIČARSKA DELA SKUPAJ:</t>
  </si>
  <si>
    <t>B.</t>
  </si>
  <si>
    <t>A.</t>
  </si>
  <si>
    <t>I.</t>
  </si>
  <si>
    <t>delavniški načrti</t>
  </si>
  <si>
    <t>REKAPITULACIJA DEL</t>
  </si>
  <si>
    <t xml:space="preserve">SKUPAJ </t>
  </si>
  <si>
    <t>SKUPAJ Z DDV</t>
  </si>
  <si>
    <t>MIZARSKA DELA</t>
  </si>
  <si>
    <t>Za izdelavo  mora izvajalec del uporabiti le tiste materiale in v takih dimenzijah, kot je predpisano v posameznih postavkah del, oziroma kot  predvidevajo načrti in detajli proejktanta. Če meni izvajalec, da predpisana vrsta materiala, odnosno predpisana dimenzija ne ustreza, je dolžan pred pričetkom del opozoriti projektanta, odnosno gradbeno nadzorstvo in sporočiti svoje utemeljene predloge, ki jih mora projektant in nadzor odobriti.</t>
  </si>
  <si>
    <t>V enotnih cenah  morajo biti vkalkulirani naslednji stroški:</t>
  </si>
  <si>
    <t>m3</t>
  </si>
  <si>
    <t>kom</t>
  </si>
  <si>
    <t>UVOD V PROJEKTANTSKI POPIS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</si>
  <si>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</si>
  <si>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</si>
  <si>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</si>
  <si>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5. Pri izvajanju objekta je obvezno upoštevati zahteve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</si>
  <si>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</si>
  <si>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</si>
  <si>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</si>
  <si>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</si>
  <si>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</si>
  <si>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</si>
  <si>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ponudnik je dolžan kontrolirati in dopolniti popise in količine s projektom in ni upravičen do dodatnih del, razen v primeru naročila s strani naročnika.</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</si>
  <si>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1"/>
        <color indexed="8"/>
        <rFont val="Humnst777 Lt BT"/>
        <family val="2"/>
      </rPr>
      <t xml:space="preserve"> in če jih predhodno pisno potrdi odgovorni projektant.</t>
    </r>
  </si>
  <si>
    <t>REKAPITULACIJA</t>
  </si>
  <si>
    <t>O1</t>
  </si>
  <si>
    <t>Znesek brez DDV !</t>
  </si>
  <si>
    <t>OPREMA</t>
  </si>
  <si>
    <t>D.</t>
  </si>
  <si>
    <t>KANALIZACIJA</t>
  </si>
  <si>
    <t>FEKALNA KANALIZACIJA</t>
  </si>
  <si>
    <t>KANALIZACIJA  SKUPAJ:</t>
  </si>
  <si>
    <t>BETON</t>
  </si>
  <si>
    <t xml:space="preserve">Izdelava, dobava in vgrajevanje  betona C12/15   v enostavne nearmirane betonske konstrukcije:  podložni betoni, (deb.8cm) vključno s potrebno poravnavo s točnostjo +-1 cm in zaglajenim robom,  prenosi materiala, transport ter vsa pomožna dela  </t>
  </si>
  <si>
    <t>ARMATURA</t>
  </si>
  <si>
    <t>kg</t>
  </si>
  <si>
    <t xml:space="preserve">POPIS GO DEL IN PREDIZMERE </t>
  </si>
  <si>
    <t>SUHOMONTAŽNA DELA</t>
  </si>
  <si>
    <t>KERAMIČARSKA DELA</t>
  </si>
  <si>
    <t>DRUGA DELA</t>
  </si>
  <si>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</si>
  <si>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</si>
  <si>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</si>
  <si>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</si>
  <si>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bodo izvedena v obstoječem objektu, zato se dela izvajajo pod posebnimi pogoji. Predmetna rekonstrukcija dela objekta meji na prostore, ki bodo ves čas rekonstrukcije ostali v funkciji.</t>
  </si>
  <si>
    <t>- Izvajalec mora pred izvedbo posameznih del dostaviti vse potrebne delavniške in tehnološke načrte, električne sheme v kolikor niso natančneje definirane v projektu, protokole preizkušanj, itd…(za potrditev nadzora). Izvajanje na objektu se lahko začne s podpisom nadzora.</t>
  </si>
  <si>
    <t>- Vsi stroški električne energije, vode, plinov in ostalih energentov v času izvajanja projekta do primopredaje so strošek izvajalca.</t>
  </si>
  <si>
    <t>- Izvajalec mora do primopredaje poskrbeti za fizično zaščito in zaščito pred krajo za vso dobavljeno opremo in material.</t>
  </si>
  <si>
    <t>-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</si>
  <si>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 Izvajalec mora naročnika o vseh delih, ki se tičejo sodelovanja naročnika, obvestiti vsaj 3 delovne dni pred začetkom teh del oziroma toliko dni prej, kolikor je za tako vrsto dela potrebna priprava naročnika (usklajevanje pri terminskih planih z navedbo nosilcev nalog, tabele, itd…).</t>
  </si>
  <si>
    <t>- Vgradijo se lahko samo proizvodi, ki jih predhodno s podpisom potrdita odgovorni projektant in naročnik.</t>
  </si>
  <si>
    <t>Enotna cena mora vsebovati:</t>
  </si>
  <si>
    <t>- Vsa potrebna pripravljalna dela,</t>
  </si>
  <si>
    <t>- Vso potrebno delo,</t>
  </si>
  <si>
    <t>- Vse potrebne izračune,</t>
  </si>
  <si>
    <t>- Vse potrebne transporte (notranje in zunanje),</t>
  </si>
  <si>
    <t>- Vsa potrebna pomožna sredstva,</t>
  </si>
  <si>
    <t>- Vsa potrebna sredstva za vgrajevanje na objektu kot so lestve, odri in podobno,</t>
  </si>
  <si>
    <t>- Usklajevanje z osnovnim načrtom in posvetovanje s projektanti, nadzorniki, investitorjem, naročnikom, uporabnikom, itd…,</t>
  </si>
  <si>
    <t>- Terminsko usklajevanje del z ostalimi izvajalci na objektu,</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</si>
  <si>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</si>
  <si>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</si>
  <si>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</si>
  <si>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tehnoloških risb,</t>
  </si>
  <si>
    <t>- Izdelavo vseh potrebnih detajlov in dopolnilnih del, ki jih je potrebno izvesti za dokončanje posameznih del, tudi če potrebni detajli niso podrobno navedeni in opisani v popisu del, in so ta dopolnilna dela nujna za pravilno funkcionalno delovanje posameznih sistemov in elementov objekta.</t>
  </si>
  <si>
    <t>- Meritve in merjenja na objektu,</t>
  </si>
  <si>
    <t>- Skladiščenje opreme,</t>
  </si>
  <si>
    <t>- Varovanje opreme do primopredaje,</t>
  </si>
  <si>
    <t>- Preiskušanja kvalitete za vse materiale, ki se vgrajujejo in dokazovanje kvalitete z atesti</t>
  </si>
  <si>
    <t>- Ves potrebni glavni, pomožni, pritrdilni in vezni material, sidra, navojne palice, itd…</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</si>
  <si>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</si>
  <si>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</si>
  <si>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</si>
  <si>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</si>
  <si>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tehnoloških risb za proizvodnjo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</si>
  <si>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</si>
  <si>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</si>
  <si>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</si>
  <si>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</si>
  <si>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</si>
  <si>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</si>
  <si>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</si>
  <si>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 V končni ponudbeni vrednosti  so zajeti vsi odvisni stroški (špediterski stroški, carina, davki, transport, montaža, šolanje, garancijski rok (60 mesecev), redno, izredno, periodično in preventivno (redno) vzdrževanje v času garancije (60 mesecev)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</si>
  <si>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 Stroške zavarovanja opreme in elementov pred onesnaženjem in poškodbami,</t>
  </si>
  <si>
    <t>- Vsi stroški povezani z ojačitvami, detajli, senčnimi fugami, itd…</t>
  </si>
  <si>
    <t>- Vsi stroški dvigal, žerjavov, transportov, zaščit, ureditve gradbišča, itd….</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</si>
  <si>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</si>
  <si>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</si>
  <si>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GOI del in opreme - PID – 6 papirnatih izvodov in 2 izvoda na CD (word, excel, autocad – odprta verzija).</t>
  </si>
  <si>
    <t xml:space="preserve">- Navodila za obratovanje, vzdrževanje in uporabo (NOV) – 1 original in 5 kopij v papirnatem izvodu ter 2 izvoda na elektronskem mediju CD (PDF verzija) </t>
  </si>
  <si>
    <t>SUHOMONTAŽNA DELA SKUPAJ:</t>
  </si>
  <si>
    <t>KERAMIČARSKA DELA  SKUPAJ:</t>
  </si>
  <si>
    <t xml:space="preserve">SLIKOPLESKARSKA DELA </t>
  </si>
  <si>
    <t>SLIKOPLESKARSKA DELA</t>
  </si>
  <si>
    <t>SLIKOPLESKARSKA DELA SKUPAJ:</t>
  </si>
  <si>
    <t>FASADERSKA DELA SKUPAJ:</t>
  </si>
  <si>
    <t>Projektantski in direktivni nadzor.</t>
  </si>
  <si>
    <t>DRUGA DELA SKUPAJ</t>
  </si>
  <si>
    <t>fi 110</t>
  </si>
  <si>
    <t xml:space="preserve"> OPREMA SKUPAJ</t>
  </si>
  <si>
    <t>kos</t>
  </si>
  <si>
    <t>h</t>
  </si>
  <si>
    <t>ZUNANJA UREDITEV</t>
  </si>
  <si>
    <t>Splošno:</t>
  </si>
  <si>
    <t>Vsa zemeljska dela se morajo izvajati po določilih veljavnih tehničnih predpisov in normativov in skladno z navodili iz geotehničnega poročila.</t>
  </si>
  <si>
    <t>Pripravljalna in zaključna dela, zakoličenje objekta, postavitev profilov, prenosi višinskih točk in podobno, kot vsa potrebna zarisovanja mora izvajalec vkalkulirati v enotne cene.</t>
  </si>
  <si>
    <t>Pristojbine za odlaganje zemlje je potrebno vkalkulirati v enotne cene.</t>
  </si>
  <si>
    <t>Vsak dan pred pričetkom dela, zlasti po deževnem vremenu, topljenju snega, mraza, se morajo pregledati bočne strani izkopa in opraviti vsi potrebni varnostni ukrepi. Eventuelni stroški iz tega naslova so na strani izvajalca.</t>
  </si>
  <si>
    <t>Vsa dela morajo biti izvedena tehnično pravilno in po pravilih stroke.</t>
  </si>
  <si>
    <t>vsa potrebna pripravljalna dela</t>
  </si>
  <si>
    <t>vse potrebne transporte do mesta vgrajevanja</t>
  </si>
  <si>
    <t xml:space="preserve">vse potrebno delo </t>
  </si>
  <si>
    <t>skladiščenje materiala na gradbišču</t>
  </si>
  <si>
    <t>vsa potrebna pomožna sredstva za vgrajevanje na objektu kot so lestve, odri in podobno - montaža in demontaža</t>
  </si>
  <si>
    <t>usklajevanje z osnovnim načrtom in posvetovanje s projektantom</t>
  </si>
  <si>
    <t>terminsko usklajevanje del z ostalimi izvajalci na objektu</t>
  </si>
  <si>
    <t>čiščenje in odvoz odpadnega materiala na stalno deponijo</t>
  </si>
  <si>
    <t>plačilo komunalnega prispevka za stalno deponijo odpadnega materiala</t>
  </si>
  <si>
    <t>vsa potrebna higiensko tehnična zaščita delavcev na gradbišču</t>
  </si>
  <si>
    <t xml:space="preserve">Izvajalec del mora ravnati z odpadki, ki nastanejo pri izvajanju del zaradi gradnje, po veljavni Uredbi o odpadkih in veljavni Uredbi o ravnanju z odpadki, ki nastanejo pri gradbenih delih. </t>
  </si>
  <si>
    <t xml:space="preserve">Deponijo zemeljskega izkopa zagotovi izvajalec del, vključno z vso potrebno dokumentacijo in dajatvami v skladu z veljavno zakonodajo.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</si>
  <si>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</si>
  <si>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Izdelava elaborata organizacije gradbišča.</t>
  </si>
  <si>
    <t xml:space="preserve">Organizacija in ureditev gradbišča v skladu z elaboratom in varnostnim načrtom. </t>
  </si>
  <si>
    <t xml:space="preserve">Vzdrževanje organizacije gradbišča tekom gradnje z merebitnimi dopolnitvami organizacije gradbišča. </t>
  </si>
  <si>
    <t xml:space="preserve">Nabava, postavitev, odstranitev in amortizacija gradbiščne ograje: </t>
  </si>
  <si>
    <t>Postavitev polne gradbiščne ograje (po projektu), višine 2 m, na postavljene betonske stebričke za prestavitev po trasi gradnje</t>
  </si>
  <si>
    <t>Nabava mreže, panelnih plošč in potrebnega postavitvenega materiala</t>
  </si>
  <si>
    <t>Nabava, namestitev in odstranitev gradbiščne table ter izdelava napisov</t>
  </si>
  <si>
    <t>Nabava, namestitev in odstranitev opozorilnih tabel ter izdelava napisov</t>
  </si>
  <si>
    <t>Naprava, montaža, demontaža in amortizacija dvokrilnih vrat v ograji pri vhodu na gradbišče velikosti 2x2x2 m</t>
  </si>
  <si>
    <t>Izvedba gradbiščnega uvoza.</t>
  </si>
  <si>
    <t>Ureditev pisarn za vodstvo gradbišča, delovodje</t>
  </si>
  <si>
    <t>Ureditve prostora za skladišče</t>
  </si>
  <si>
    <t>Ureditev garderob za zaposlene</t>
  </si>
  <si>
    <t>Ureditev jedilnice za prehrano zaposlenih</t>
  </si>
  <si>
    <t>Prevoz, namestitev, odstranitev in amortizacija kontejnerja za nevarne snovi</t>
  </si>
  <si>
    <t>Namestitev nadstrešnice z mrežo za plinske jeklenke</t>
  </si>
  <si>
    <t xml:space="preserve">Zakoličenje vseh instalacijskih in komunalnih vodov. </t>
  </si>
  <si>
    <t>Naprava vodovodnega priključka za gradbišče z alkaten cevjo fi 1", vključno z izdelavo lesenega vodomernega jaška, montažo vodomernega števca, amortizacijo, kasnejšo demontažo in zasipom jaška oz. cisterno za vodo volumna 1 m3</t>
  </si>
  <si>
    <t>Stroški za porabo vode na gradbišču</t>
  </si>
  <si>
    <t xml:space="preserve">Naprava, odstranitev in najemnina elektr. Inst. Z glavno razdelilno omaro, 2 kom s podrazdelilnimi omaricami, kompletnim kabelskim razvodom do gradbišča cca 50 m in po gradbišču. </t>
  </si>
  <si>
    <t>Naprava, odstranitev in amortizacija telefonskega priključka, interneta z montažo glavnega telefona v pisarni vodstva gradbišča</t>
  </si>
  <si>
    <t>Dobava, postavitev, odstranitev in najemnina ročnih gasilnih aparatov in opreme</t>
  </si>
  <si>
    <t>Namestitev pripomočkov za nudenje prve pomoči za delavce na gradbišču</t>
  </si>
  <si>
    <t xml:space="preserve">Čiščenje ceste zaradi nanosa blata na cesto </t>
  </si>
  <si>
    <t>Rušitve na lokaciji predvidene gradnje</t>
  </si>
  <si>
    <t xml:space="preserve">Prestavitev komunalnih naprav na lokaciji objekta, zaščita obstoječih vodov, </t>
  </si>
  <si>
    <t>Stroški prometne zapore ceste, postavitev znakom preusmeritev prometa (po potrebi)</t>
  </si>
  <si>
    <t>Zagotovitev, postavitev in odstranitev mehanizacije za gradnjo (žerjavi, ipd.)</t>
  </si>
  <si>
    <t>Zagotovitev skupnega varovalnega okrepa za zagotavljanje zaščite pred padci z višin, namestitev in demontaža cevnega gradbenega odra ter pomičnih delovnih odrov</t>
  </si>
  <si>
    <t>Zaščita gradbene jame in črpanje vode</t>
  </si>
  <si>
    <t>Izvedba meritev emisij hrupa, prahu in delovnih pogojev zaposlenih</t>
  </si>
  <si>
    <t>Pregledi, preizkusi delovnih strojev, opreme in izvedba elektro meritev ter pridobitev listin o ustreznosti za varno delo</t>
  </si>
  <si>
    <t>Ustrezna odstranitev nevarnih in ostalih odpadkov, ki nastanejo pri gradnji (odvoz pri pooblaščem podjetju) ter namestitev zabojnikov za smeti in nevarnih odpadkov</t>
  </si>
  <si>
    <t>Stroški fizičnega varovanja in požarne straže</t>
  </si>
  <si>
    <t>Zavarovanje vseh nevarnih mest v različnih fazah gradnje</t>
  </si>
  <si>
    <t xml:space="preserve">Uradna geodetska zakoličba objekta. </t>
  </si>
  <si>
    <t xml:space="preserve">Posnetek nultega stanja terena z evidentiranjem vseh poškodb na sosednjih objektih.Vgradnja mest (reperjev) za spremljavo. Sprotna spremljava in izdelava poročila s strani pooblaščene institucije. Zajema tudi geodetske meritve. 
Analiza tveganja in ukrepov na sosednjih objektih in ureditvah zaradi gradnje. </t>
  </si>
  <si>
    <t xml:space="preserve">Obveščanje in uskladitev z upravljalci, soglasodajalci. </t>
  </si>
  <si>
    <t>Ukrepi za zaščito vode, naprava skladišča olj po pravilniku</t>
  </si>
  <si>
    <t xml:space="preserve">BETONSKA DELA </t>
  </si>
  <si>
    <t>Betonska dela se morajo izvajati po določilih veljavnih tehničnih predpisov in normativov</t>
  </si>
  <si>
    <t>Kvaliteta betona mora ustrezati zahtevam opisa del in predpisom glede čistosti agregata, granulacije, količine cementa in vode</t>
  </si>
  <si>
    <t xml:space="preserve">Konstrukcije iz betona morajo biti ravne, izdelane po opažnem načrtu, brez votlih mest in brez iztekanj cementnega gela na stikih opažev. Nega betona vsebuje zaščito vgrajenega betona do polne trdnosti pred velikim izhlapevanjem vode iz betona, kakor tudi zaščito pred nizkimi temeraturami. </t>
  </si>
  <si>
    <t>Gornja površina armiranobetonskih plošč mora biti ravna in enakomerne strukture, tako da se nanjo direktno polagajo vsi sloji konstrukcij tlakov. Eventuelno nastale napake v površini betona glede na ravnost ali strukturo, mora izvajalec betonskih del izravnati s cementno malto na svoj strošek.</t>
  </si>
  <si>
    <t>Višina prostega pada ne sme biti večja od 1 m1. V primeru, da se beton vmetava z večje višine je potrebno preprečiti segregacijo - uporabiti je eno od priznanih metod za vmetavanje betona</t>
  </si>
  <si>
    <t>Betonska armatura mora biti obdelana v skladu z veljavnimi predpisi in točno po armaturnih načrtih, pritrjena tako, da ostane med betoniranjem na svojem mestu in v zahtevanem položaju.</t>
  </si>
  <si>
    <t xml:space="preserve">OPOMBA: Izdelava AB elementov v kvaliteti vidnega betona VB3 po projektu betona, kjer je opisana receptura ter način vgradnje in negovanje. </t>
  </si>
  <si>
    <t xml:space="preserve">Izdelati projekte betonov in tehnologije vgradnje, ki se jih preda v potrditev. </t>
  </si>
  <si>
    <t xml:space="preserve">Izdelati vzorce betonov, predvsem vidnih, ki se jih preda v potrditev. </t>
  </si>
  <si>
    <t xml:space="preserve">Vključiti vzorce betonov, na katerih se opravijo meritve kakovosti betonov. Vse vidne elemente konstrukcije mehansko ščititi tekom celotne gradnje (vogali, povšine…). Vzorci betona se izdelajo in potrdijo pred betoniranjem. </t>
  </si>
  <si>
    <t>Izdelati opažne načrte betonov, ki se jih preda v potrditev projektantu.</t>
  </si>
  <si>
    <t xml:space="preserve">Dilatacije oz. delovne prekinitve se izvedejo po projektu gradbenih konstrukcij oz. jih je potrebno predhodno dogovoriti s projektantoma gradbenih konstrukcij in arhitekture. </t>
  </si>
  <si>
    <t>Vse betonske površine mora izvajalec predati popolnoma ravne, vse neravnine, ki bi jih bilo eventuelno potrebno izravnati, bodo upoštevane kot nekvalitetene, in jih bo potrebno ponovno izvesti ter gredo na račun izvajalca betonskih del.</t>
  </si>
  <si>
    <t xml:space="preserve">Izvajalec mora zagotoviti ravnost vertikalnih konstrukcij po DIN NORMAH (DIN 18202) in veljanih predpisih. </t>
  </si>
  <si>
    <t xml:space="preserve">Zahteve za vidne betone: </t>
  </si>
  <si>
    <t xml:space="preserve">Izvajalec del mora zagotoviti ravnost vidnih betonskih konstrukcij brez dodatnih kasnejših popravil, skladno z zahtevami za vidne betone po SIST EN 13670:2010/A101, razred vidne površine betona VB3 po SIST EN 13670:2010/A101. Gnezda in segregacije niso dovoljena. Pri vidnih betonih ni dovoljena naknadna reparacija. </t>
  </si>
  <si>
    <t>Vsi vidni deli betonskih konstrukcij (podgled vseh plošč in stopnišnih ram, dela stebrov pritličja) se izvajajo kot vidni betoni v kvaliteti vidnega betona VB3.</t>
  </si>
  <si>
    <t>V enotnih cenah morajo biti zajeti stroški:</t>
  </si>
  <si>
    <t>merjenje na objektu</t>
  </si>
  <si>
    <t>vse potrebno delo do končnega izdelka</t>
  </si>
  <si>
    <t>atestiranje vseh materialov in dokazovanje kvalitete z atesti</t>
  </si>
  <si>
    <t>ves potreben glavni, pomožni, pritrdilni in vezni material</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</si>
  <si>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</si>
  <si>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</si>
  <si>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</si>
  <si>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</si>
  <si>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proti mrazu, vetrom, tresljaji, sonce...</t>
  </si>
  <si>
    <t xml:space="preserve">čiščenje betonskega železa od blata, rje, ki se lušči, maščobe; </t>
  </si>
  <si>
    <t>postavljanje podložk in začasno vezanje;</t>
  </si>
  <si>
    <t>kontrolirati, da so vsa sidra, škatle, vložki, doze, cevi in podobno, na predvidenih mestih.</t>
  </si>
  <si>
    <t>popravilo nepravilnosti na površini gotovega betona - samo na nevidnem betonu</t>
  </si>
  <si>
    <t>popravilo eventuelno povročene škode ostalim izvajalcem na gradbišču</t>
  </si>
  <si>
    <t>čiščenje med delom in po končanem betoniranju posameznih faz ter odvoz vseh odpadkov v stalno deponijo</t>
  </si>
  <si>
    <t>Vogali vidnih betonskih konstrukcij so TRIKOT letev 3/3</t>
  </si>
  <si>
    <t xml:space="preserve">TESARSKA DELA </t>
  </si>
  <si>
    <t>Tesarska dela se morajo izvajati po določilih veljavnih tehničnih predpisov in normativov</t>
  </si>
  <si>
    <t>Za vse nejasnosti ali variantne rešitve se je obvezno posvetovati s projektantom</t>
  </si>
  <si>
    <t xml:space="preserve">Opaži morajo biti izdelani točno po načrtu z vsemi potrebnimi podporami, horizontalnimi in vertikalnimi povezavami. Opaž mora prenesti težo in pritisk betona, konstruktivne obremenitve in vibriranje skupaj z opremo. Notranje površine morajo biti čiste in ravne.  </t>
  </si>
  <si>
    <t>Opaži morajo biti izdelani tako, da se razopaženje izvede brez pretresov in poškodovanja konstrucije in samih opažev.</t>
  </si>
  <si>
    <t xml:space="preserve">Obračun se vrši po opisu posamezne postavke; upoštevajo se notranje površine opažev, to so vidne površine konstrukcij. </t>
  </si>
  <si>
    <t>Opaže vidnih konstrukcij in neometanih konstrukcij je treba razumeti tako, da so te neometane, nepokrite betonske konstrukcije, pri katerih se doseže popolnoma ravna površina.</t>
  </si>
  <si>
    <t xml:space="preserve">Za vidne betone VB3 uporabiti povsem nove in neoporečne opaže. Obvezen pregled opažev pred vgradnjo. Prepovedana večkratna uporaba opaža. Pred izvedbo opaženja izdelati načrte opaženja, ki se jih posreduje arhitektu v potrditev. </t>
  </si>
  <si>
    <t>izdelavo in odstranitev opažev;</t>
  </si>
  <si>
    <t>podpiranje, zavetrovanje in vezavo opažev;</t>
  </si>
  <si>
    <t>ruvanje žičnikov, čiščenje opažev, sortiranje lesa in opažnih elementov;</t>
  </si>
  <si>
    <t xml:space="preserve">V enotnih cenah morajo biti zajeti vsi potrebni delovni odri za izdelavo opažev, čiščenje med delom in po končanem opaževanju posameznih faz opaževanja - montaža in demontaža </t>
  </si>
  <si>
    <t>vse potrebne zaščitne premaze</t>
  </si>
  <si>
    <t>popravilo eventuelno povzročene škode ostalim izvajalcem na gradbišču</t>
  </si>
  <si>
    <t>vzdrževanje materiala in elementov opažev;</t>
  </si>
  <si>
    <t>vzdrževanje naprav in premičnih odrov;</t>
  </si>
  <si>
    <t>čiščenje prostorov in odvoz odpadnega materiala na stalno deponijo</t>
  </si>
  <si>
    <t>čiščenje barvnih madežev iz površin, ki se ne barvajo</t>
  </si>
  <si>
    <t xml:space="preserve">ZIDARSKA DELA </t>
  </si>
  <si>
    <t>Zidarska dela se morajo izvajati po določilih veljavnih tehničnih predpisov in normativov</t>
  </si>
  <si>
    <t>Zidanje mora biti čisto, s pravilno vezavo opeke. Stiki morajo biti dobro zaliti z malto, vrste popolnoma horizontalne, malta pa ne sme biti v debelejšem sloju kot 15 mm. Vse površine morajo biti popolnoma ravne in navpične, malta iz stikov se mora odstraniti dokler je še sveža.</t>
  </si>
  <si>
    <t>Vgrajeni materiala za ta dela morajo ustrezati določilom veljavnih tehničnih predpisov in normativov.</t>
  </si>
  <si>
    <t>Kvaliteta malt za zidarska dela mora ustrezati določilom JUS U.M2.10,  U.M2.12 in U.M2.008</t>
  </si>
  <si>
    <t xml:space="preserve">Vsi bitumenski  materiali uporabljeni za hidroizolacije morajo po kvaliteti in izvedbi ustrezati standardom SIST DIN 18195, 1-10 del ter izpolnjevati zahteve iz Pravilnika o zaščiti stavb pred vlago.  </t>
  </si>
  <si>
    <t>Pri vseh talnih hidroizolacijah morajo biti vsi spoji s prebojnimi elementi izvedeni s prirobnicami.</t>
  </si>
  <si>
    <t xml:space="preserve">Pred montažo lesenih elementov betonsko konstrukcijo hidroizolirati, izvesti hidrostop premaz. </t>
  </si>
  <si>
    <t>merjenje in označevanje višinskih točk na objektu</t>
  </si>
  <si>
    <t>vsa potrebna pomožna sredstva za vgrajevanje na objektu kot so lestve, gradbeni odri za izvedbo del  in podobno - montaža in demontaža</t>
  </si>
  <si>
    <t>močenje opeke in zidov, premeščanje maltark in občasno mešanje malte, dodajanje materiala in orodja</t>
  </si>
  <si>
    <t>Čiščenje prostorov, izdelkov in delovnih priprav med in po končanih delih</t>
  </si>
  <si>
    <t>izdelava vseh izračunov vezanih na izdelavo elementov, potrebnih za doseganje predpisanih zahtev</t>
  </si>
  <si>
    <t>izdelava vseh potrebnih zaključkov</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</si>
  <si>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</si>
  <si>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</si>
  <si>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 xml:space="preserve">Tolerance gladkosti in enakomernosti površin morajo ustrezati standardu DIN 18202, tabela 3, povečane zahteve. </t>
  </si>
  <si>
    <t>Barva se mora dobro sprijemati s podlago, površina izvedenega premaza mora biti enakomerne strukture in ne sme menjati tona barve. Nanaša se na podlago pripravljeno po navodilu proizvajalca barve.</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</si>
  <si>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</si>
  <si>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</si>
  <si>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dajanje vzorcev in vgrajevanje vzorcev na objektu</t>
  </si>
  <si>
    <t>finalna obdelava elementov po opisu</t>
  </si>
  <si>
    <t>popravilo eventuelno povzročene škode ostalim izvajalcem na gradbišč</t>
  </si>
  <si>
    <t xml:space="preserve">čiščenje prostorov in odvoz odpadnega materiala na stalno deponijo </t>
  </si>
  <si>
    <t xml:space="preserve">Vsi elementi  ključavničarskih del morajo biti izdelani strokovno in kvalitetno po detajlih in iz materialov kot je navedeno v opisih in detajlih.  Ves vgrajeni material mora po kvaliteti ustrezati veljavnim tehničnim predpisom in standardom.
</t>
  </si>
  <si>
    <t xml:space="preserve">Elementi za vgrajevanje ključavničarskih izdelkov (vijaki, sidra in drugo) morajo biti takih dimenzij in nosilnosti, da ustrezajo obremenitvam, za katere so namenjeni. Vse nosilne elemente je dimenzionirati z analizo konstrukcij. </t>
  </si>
  <si>
    <t xml:space="preserve">Površina posameznih elementov na varjenih stikih mora biti ravna in gladka, brez vzboklin ali vdolbin ter brušena. V vsaki postavki posebej je navedena tudi kvaliteta finalne površinske obdelave. </t>
  </si>
  <si>
    <t>Za elemente, ki so finalno površinsko obdelani z barvanjem, je potrebno barvanje  izvesti na naslednji način:</t>
  </si>
  <si>
    <t>čiščenje vseh površin pred montažo s peskanjem obdelave SA 2,5 po SIS 055900/1967 in odpraševanje</t>
  </si>
  <si>
    <t xml:space="preserve">1x premaz z alkidno temeljno barvo v debelini sloja 30-40 mikrona kot osnovni antikorozivni premaz, izvedeno v proizvodnem obratu pred montažo na objektu </t>
  </si>
  <si>
    <t xml:space="preserve">Barvne efekte, vse morebitne spremembe ali dopolnitve je potrebno reševati z arhitektom. </t>
  </si>
  <si>
    <t xml:space="preserve">Vsi elementi vgrajeni v zunanjost objekta ali na stiku z vodo morajo biti protikorizijsko zaščiteni. Izdelki iz nerjavečega materiala morajo biti nepoškodovani in izdelan v delavnici, na stavbi pa montirani brez eventuelnega varjenje oz. brušenja.
</t>
  </si>
  <si>
    <t xml:space="preserve">Tehnološke risbe za proizvodnjo mora izvajalec del izdelati v skladu s projektno dokumentacijo. V kolikor želi izvajalec prilagoditi izvedbo svoji tehnologiji, mora izdelati ustrezno projektno dokumentacijo z detajli, katero mora pregledati in s podpisom potrditi arhitekt. </t>
  </si>
  <si>
    <t xml:space="preserve">Sestavni del ključavničarskih del je tudi pokrivanje stika elementa s konstrukcijo, v katero se vgrajuje, na način, ki ga določi izvajalec del v tehnoloških risbah za proizvodnjo. </t>
  </si>
  <si>
    <t>V tej vrsti del so zajeta tudi kovinska vrata. Poleg osnovnega, so sestavni del pločevinastih vrat vsi elementi, ki so potrebni za zahtevan namen vrat in so navedeni v detajlnejšem opisu za vsako vrsto posebej:
Ojačitveni robovi vrat v stenah, kovinski prosili za izvedbo praga, v kolikor ni nivo tlaka na obeh straneh v isti višini, zunanji mehanizmi za samodejno zapiranje vrat, neoprenska tesnila za tesnenje, funkcionalni in estetski zaključki vrat, ki jih potrdi arhitekt.</t>
  </si>
  <si>
    <t xml:space="preserve">Vsa protipožarna vrata se izdelajo skladno s študijo požarne varnosti, vgradnja v skladu z zahtevami o požarni odpornosti. </t>
  </si>
  <si>
    <t xml:space="preserve">Vsa vrata morajo ustrezati vsem zahtevam iz veljavnih standardov in pravilnikov glede zvočne izolativnosti in drugih zahtev glede namembnosti vrat. </t>
  </si>
  <si>
    <t xml:space="preserve">V ceni postavk, morajo biti zajeta vsa dela, dobava in montaža, osnovni material, steklo, pritrdilni material, okovje, zapiralno okovje ter material za vse zaključke (določi arhitekt). </t>
  </si>
  <si>
    <t xml:space="preserve">Vso okovje in kljuke izbrano na podlagi vzorcev, po potrditvi arhitekta. </t>
  </si>
  <si>
    <t>Izvajalec del izdela delavniške načrte za vse končne pozicije, ki jih morata pred izvedbo potrditi odgovorni vodja projekta ter odgovorni nadzornik z vpisom v gradbeni dnevnik.</t>
  </si>
  <si>
    <t xml:space="preserve">Izvajalec del mora ravnati z odpadki, ki nastanejo pri izvajanju del zaradi gradnje, v skladu z Uredbo o ravnanju z odpadki, ki nastanejo pri gradbenih delih (Uradni list RS št. 34/2008). </t>
  </si>
  <si>
    <t>Snemanje vseh potrebnih izmer na objektu pred začetkom izvajanja del.</t>
  </si>
  <si>
    <t>Vsa dela na objektu vključno z vsemi dajatvami</t>
  </si>
  <si>
    <t>Dobava osnovnega in pomožnega materiala</t>
  </si>
  <si>
    <t>Prevoz materiala in orodja na objekt z vsem potrebnim nakladanjem, expeditom, razkladanjem in notranjimi transporti do mesta vgrajevanja ter polaganje po opisu posamezne postavke</t>
  </si>
  <si>
    <t>Popravilo zidov oz. oblog sten poškodovanih ob montaži</t>
  </si>
  <si>
    <t>Odstranjevanje preostalega materiala, odnos in odvoz z gradbišča, končno čiščenje in ev. zavarovanje izdelkov do predaje in podobno</t>
  </si>
  <si>
    <t>Čiščenje prostorov in delovnih priprav med in po končanih delih</t>
  </si>
  <si>
    <t xml:space="preserve">Koordinacija z gradbiščem , prilagoditev z izvedenimi deli  (objekta, zunanje ureditve in komunalne infrastrukture.) </t>
  </si>
  <si>
    <t>PREDDELA</t>
  </si>
  <si>
    <t>Obracuni izvršenih izkopov in zasipov se obračunavajo v raščenem stanju. Ponudnik vključi v e.c. geodetski posneke vseh faz izkopov in terena pred posegi za potrebe izračuna volumnov izkopa, en izvod preda nadzoru pred nadaljevanjem del.</t>
  </si>
  <si>
    <t xml:space="preserve">Ureditev gradbišča in izvajanje skupnih ukrepov za zagotavljanje varnosti in zdravja pri delu. </t>
  </si>
  <si>
    <t>Ureditev sanitarnega vozla v kontejnerjih.</t>
  </si>
  <si>
    <t>C.</t>
  </si>
  <si>
    <t>GRADBENE KONSTRUKCIJE IN ARHITEKTURA</t>
  </si>
  <si>
    <t>Vsi elementi morajo biti izdelani strokovno in kvalitetno po detajlih in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</si>
  <si>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</si>
  <si>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Izdelki iz nerjavecega materiala morajo biti nepoškodovani in izdelan v delavnici, na stavbi pa montirani brez eventuelnega varjenje oz. brušenja.</t>
  </si>
  <si>
    <t>Delitev in odpiranje - glej sheme.</t>
  </si>
  <si>
    <t xml:space="preserve">Vsa vrata morajo ustrezati vsem zahtevam iz veljavnih standardov in pravilnikov glede zvočne izolativnosti in drugih zahtev glede na namembnost vrat.
</t>
  </si>
  <si>
    <t>V ceni vseh postavk, morajo biti zajeta vsa dela, dobava in montaža, osnovni material, steklo, pritrdilni in tesnilni material, okovje, zapiralno okovje ter material za vse zaključke (določi arhitekt).</t>
  </si>
  <si>
    <t>Vso okovje in kljuke izbrano na podlagi vzorcev, po potrditvi arhitekta.</t>
  </si>
  <si>
    <t xml:space="preserve">merjenje na objektu </t>
  </si>
  <si>
    <t>izdelava tehnoloških risb za proizvodnjo z detajli</t>
  </si>
  <si>
    <t>izdelava vzorca in vgradnja na objektu</t>
  </si>
  <si>
    <t>izdelava elementov v delavnici in montaža na objektu do končnega izdelka</t>
  </si>
  <si>
    <t>stekla za zasteklitve</t>
  </si>
  <si>
    <t>usklajevanje z osnovnimi načrti in posvetovanje s projektantom</t>
  </si>
  <si>
    <t>popravilo nekvalitetno izvedenih del oziroma zamenjava elementov</t>
  </si>
  <si>
    <t>vse potrebne nosilne profile, kotnike za montažo oken in vrat</t>
  </si>
  <si>
    <t>finalna obdelava elementov po detajlu</t>
  </si>
  <si>
    <t>vsa potrebna pomožna sredstva za vgrajevanje na objektu kot so lestve, odri in podobno</t>
  </si>
  <si>
    <t>FASADERSKA DELA</t>
  </si>
  <si>
    <t xml:space="preserve">GRADBENA DELA </t>
  </si>
  <si>
    <t xml:space="preserve">OBRTNIŠKA DELA </t>
  </si>
  <si>
    <t xml:space="preserve">ZUNANJA UREDITEV </t>
  </si>
  <si>
    <t>DDV 22 %</t>
  </si>
  <si>
    <t>VRTEC. DVA ODDELKA, AJDOVŠČINA</t>
  </si>
  <si>
    <t>RUŠITVENA DELA</t>
  </si>
  <si>
    <t xml:space="preserve">Prevoz, namestitev, odstranitev, amortizacija in vzdrževanje kontejnerja vel 1,0x1,0 m za wc </t>
  </si>
  <si>
    <t>ureditev gradbišča:</t>
  </si>
  <si>
    <t>PRIPRAVLJALNA DELA</t>
  </si>
  <si>
    <t>PRIPRAVLJALNA DELA SKUPAJ:</t>
  </si>
  <si>
    <t>RUŠITVENA DELA SKUPAJ:</t>
  </si>
  <si>
    <t>Izdelava novih prebojev vel. 20x20cm v kamnitem zidu deb. 78cm za prehode instalacij in kanalizacijskih cevi, vključno z zabetoniranjem preboja po končani montaži instalacij. Ročni odvoz ruševin v gradbiščno deponijo.</t>
  </si>
  <si>
    <t>Rušenje obstoječih tankih opečnih zidov deb. 15cm obojestransko obloženih s keramičnimi ploščicami v sanitarijah, ter odvoz ruševin v gradbiščno deponijo.</t>
  </si>
  <si>
    <t xml:space="preserve">Rušenje - razširitev vratne odprtine za 65cm v opečnem zidu deb. 47cm obojestransko ometanem, vključno z novim ležiščem za AB preklado (skupaj (0,90 m3), ter odvoz ruševin v gradbiščno deponijo. </t>
  </si>
  <si>
    <t>Izsek šlicev povprečne dimenzije 5x10cm za potrebe instalacij v kamnitem zidu, ter odvoz ruševin v gradbiščno deponijo.</t>
  </si>
  <si>
    <t>Odstranitev montažnih pregrad z vrati v obstoječih sanitarijah, ter odnos v gradbiščno deponijo.</t>
  </si>
  <si>
    <t>Ročno rušenje okenskih parapetov v masivnem kamnitem zidu deb. 78cm skupaj s kamnito erto, višine 120cm, širine od 80-120cm, ter odvoz ruševin v gradbiščno deponijo. Kamnite erte ohraniti za ponovno vgradnjo.</t>
  </si>
  <si>
    <t>OPAŽI</t>
  </si>
  <si>
    <t>Dobava in vgradnja kovinskih  sider vel. 100x100/4mm na opaž , višinsko in smerno po projektu za ograje stopnic in ramp.</t>
  </si>
  <si>
    <t>Izdelava, dobava in vgrajevanje betona C25/30 XC2 Cl 0,2 Dmax16 S3 v armiranobetonske konstrukcije: PODALJŠANA PREKLADA, prereza do 0,08 m3/m2, vključno s potrebnim vibriranjem,  prenosi materiala, transport ter vsa pomožna dela.</t>
  </si>
  <si>
    <t>Nabava, rezanje, krivljenje, dobava in polaganje srednje komplicirane rebraste armature S 500 B vseh profilov,  vključno s prenosi materiala, transport ter vsa pomožna dela. V ceno zajeti distančnike in pomožno armaturo.</t>
  </si>
  <si>
    <t>Nabava, dobava in polaganje armaturnih gradbenih mrež MA S 500 B,  vključno s prenosi materiala, transport ter vsa pomožna dela. V ceno zajeti distančnike in pomožno armaturo.</t>
  </si>
  <si>
    <t>Izdelava tristranskega opaž PREKLADE  r.š.1,05m s podpiranjem do višine 2,15m  z gladkimi opažnimi deskami. Opaži s prenosom materiala do mesta vgraditve, opaženjem, učvrstitvijo in sidranjem , razopaženjem, in vsemi pomožnimi deli. Obračun po m2 opažanja . Dograditev vratne prekladena razširitvi odprtine.</t>
  </si>
  <si>
    <t>Izdelava enostranskega opaža PODESTOV IN DOSTOPNIH RAMP z gladkimi opažnimi deskami. Opaži s prenosom materiala do mesta vgraditve, opaženjem, učvrstitvijo in sidranjem , razopaženjem, in vsemi pomožnimi deli. Obračun po m2 opažanja . OPAŽ ZUNANJE VIDNE STRANICE.</t>
  </si>
  <si>
    <t>Dobava in izvedba hidroizolacije vertikalno na zidove do višine 100cm; hidroizolacija: izravnava obstoječih ometov z mikroarmirano sanacijsko malto deb. 1mm, ter izdelava hidroizolacijskega premaza v dveh slojih z npr., Hidrostopom, vključno s vsemi pomožnimi deli in prenosi. ZUNANJI ZIDOVI.</t>
  </si>
  <si>
    <t>Dobava in krpanje ometov na okenskih in vratnih odprtinah s PAC malto po končani montaži novih izdelkov, enako vrh parapetov (šir. 20cm). Špalete širine do 50cm.</t>
  </si>
  <si>
    <t>Brušenje obstoječe keramične obloge tal s električno brusilko, sprotno sesanje prahu, ter odnos in čiščenje v gradbiščno deponijo.</t>
  </si>
  <si>
    <t xml:space="preserve">Rušenje obstoječih keramičnih ploščic na stenah skupaj s zidnim ometom v sanitarijah, ter odvoz ruševin v gradbiščno deponijo. </t>
  </si>
  <si>
    <t>Rušenje vhodnega AB podesta skupaj s stopnicami vel. 162x210*0,25+stopnice 162x210x0,18x2kom (1,40m3), ter odvoz ruševin v gradbiščno deponijo.</t>
  </si>
  <si>
    <t>Čiščenje obstoječih kamnitih ert ob oknih in vratih s ščetkanjem in pranjem s rastopino solne kisline, ter vodo. Vidna RŠ erte 45cm.</t>
  </si>
  <si>
    <t>TESARSKA IN BETONSKA DELA SKUPAJ:</t>
  </si>
  <si>
    <t>ODRI</t>
  </si>
  <si>
    <t>TESARSKA IN BETONSKA DELA</t>
  </si>
  <si>
    <t>Rušenje obstoječih zidov deb. 25cm obojestransko obloženih s keramičnimi ploščicami v sanitarijah, ali ometanih v hodniku, ter odvoz ruševin v gradbiščno deponijo.</t>
  </si>
  <si>
    <t>Ločeno nakladanje ruševin po kategorijah na transportno vozilo in odvoz v stalno deponijo s plačilom odlagališčne takse, ali stroškov reciklaže. Obvezna priložitev potrdil s strani odlagališča. Odvoz s faktorjem razsutosti 1,4.</t>
  </si>
  <si>
    <t xml:space="preserve">Izdelava opaža ENORAMNIH STOPNIC. Opaži s prenosom materiala do mesta vgraditve, opaženjem, učvrstitvijo in sidranjem , razopaženjem, in vsemi pomožnimi deli. Obračun po m2 opažanja . ZUNANJE STOPNICE. Vidni beton.  </t>
  </si>
  <si>
    <t>Dobava in zametavanje, ali zapolnitev instalacijskih šlicev v tlaku s cementno malto.</t>
  </si>
  <si>
    <t>Demontaža obstoječega visečega stropa tip Armstrong, vključno s podkonstrukcijo in odnos ruševin v gradbiščno deponijo.</t>
  </si>
  <si>
    <t>Dobava, izdelava in montaža linijske jeklene ograje viš. 1,0m enostavne izvedbe L=5,8M 1 kos izdelane iz okvirja: ploščato železo 60/6 mm, segmenti dolžine 1 m , s pokončnimi palicami v rastru &lt;12cm fi 1cm palice so vijačene v pasnice s vijakom s prirezano glavo, utopljeni vijak inox, vse temelji premaz in prašno barvano v tonu po izboru projektanta, segmenti privijačeni na pokončno pasnico 60/6mm s privarjenimi ušesi za pritrditev v čelo plošče,  iste obdelave, komplet vpetje v AB čelo plošče s dvokomponentnim lepilom in v steno, zajeti v ceno vso potrebno zidarsko pomočdela, obračun m1. RAMPA OB GLAVNEM VHODU.</t>
  </si>
  <si>
    <t xml:space="preserve">ZUNANJE OGRAJE </t>
  </si>
  <si>
    <t>Ojačitve robov v stenah; kovinski profili za izvedbo praga, v kolikor ni nivo tlaka na obeh straneh vrat v isti višini; mehanizmi za samodejno zapiranje vrat; neoprenska tesnila za tesnenje; funkcionalni in estetski zaključki vrat, ki jih potrdi arhitekt.</t>
  </si>
  <si>
    <t>OKNA ALU, glej shemo oken, senčila zajeta v drugi postavki</t>
  </si>
  <si>
    <t>dvokrilno okno s fiksno nadsvetlobo dim. 110x220cm</t>
  </si>
  <si>
    <t>O2</t>
  </si>
  <si>
    <t>VRATA ZUNANJA ALU, glej shemo vrat</t>
  </si>
  <si>
    <t>Dobava in montaža: material, oblika in barva kot že zamenjana v nadstropju višje.</t>
  </si>
  <si>
    <t>VZ1</t>
  </si>
  <si>
    <t>VZ2</t>
  </si>
  <si>
    <t xml:space="preserve">enokrilna ALU-steklo dim 110x245cm+FN110x75cm z zaščito pred poškodbo prstov na rokah.  </t>
  </si>
  <si>
    <t>VZ3</t>
  </si>
  <si>
    <t xml:space="preserve">enokrilna ALU-steklo dim 110x245cm+FN110x75cm.  </t>
  </si>
  <si>
    <t>VN1</t>
  </si>
  <si>
    <t>VN2</t>
  </si>
  <si>
    <t>enokrilna les-varnostno steklo dim 80x205cm z zaščito proti poškodbo prstov na rokah</t>
  </si>
  <si>
    <t>VN3</t>
  </si>
  <si>
    <t>enokrilna les-varnostno steklo dim 90+50x205cm z zaščito proti poškodbo prstov na rokah</t>
  </si>
  <si>
    <t>VN4</t>
  </si>
  <si>
    <t>enokrilna les-varnostno steklo dim 90x205cm z zaščito proti poškodbo prstov na rokah</t>
  </si>
  <si>
    <t>VN5</t>
  </si>
  <si>
    <t>VN1.1</t>
  </si>
  <si>
    <t>VNO</t>
  </si>
  <si>
    <t xml:space="preserve">enokrilna ALU polna dim 80x205cm </t>
  </si>
  <si>
    <t>PV</t>
  </si>
  <si>
    <t>samozapiralna evakuacijska vrata, požarna 30min dim.90x205cm, okvir in prag ustreza tipu</t>
  </si>
  <si>
    <t>VRATA NOTRANJA, glej shemo vrat</t>
  </si>
  <si>
    <t xml:space="preserve">enokrilna polna les z zaščito pred poškodbo prstov na rokah dim 80x205cm      </t>
  </si>
  <si>
    <t>enokrilna polna les dim 90x205cm z rešetko spodaj dim. 425x125mm in zaščito proti poškodbo prstov na rokah</t>
  </si>
  <si>
    <t>enokrilna polna les dim 80x205cm z rešetko spodaj dim. 425x125mm in zaščito proti poškodbo prstov na rokah</t>
  </si>
  <si>
    <t>Dobava in montaža notranjih rolo senčil na ročni pogon na oknih  vel. 110x220cm v barvi po izboru projektanta.</t>
  </si>
  <si>
    <t>Dobava in montaža notranjih rolo senčil na ročni pogon na oknih  vel. 80x220cm v barvi po izboru projektanta.</t>
  </si>
  <si>
    <t>OKENSKE POLICE</t>
  </si>
  <si>
    <t>Doplačilo za vodoodporne mavčne plošče debeline 1,25cm za izvedbo sten in stropov v mokrih prostorih. Obračun po m2 obloge.</t>
  </si>
  <si>
    <t>Doplačilo za vodoodporne mavčne plošče debeline 1,25cm za izvedbo obloge sten v mokrih prostorih. Obračun po m2 obloge.</t>
  </si>
  <si>
    <t>Dobava in kompletna montaža mavčno-kartonske sanitarne obloge samonosnega  kotlička v obliki škatle višine 1,1m z vlagoodporno ploščo; podkonstrukcija iz tankostenskih pocinkanih jeklenih profilov npr. Knauf CW 100, sidranih v tla, steno; ; enostranska  obloga iz mavčno-kartonskih vodoodbojnih plošč debeline 1x12'5 mm, plošče so bandažirane.</t>
  </si>
  <si>
    <t xml:space="preserve">Dobava in polaganje talne keramike v mokrih prostorih na lepilo in fugiranje stikov. V ceni zajete Alu pripire </t>
  </si>
  <si>
    <t>dim 80/20 komplet z robnim zaključkom.</t>
  </si>
  <si>
    <t>Izdelati topografijo sistemskega ključa, ki jo potrdi naročnik in uporabnik če je zahteva.</t>
  </si>
  <si>
    <t>Dobava in izdelava z montažo notranjih ALU polic na parapetih oken dim 110/20 , komplet z robnim zaključkom.</t>
  </si>
  <si>
    <t>enokrilno okno s fiksno nadsvetlobo dim. 80x220cm</t>
  </si>
  <si>
    <t>MIZARSKA DELA SKUPAJ:</t>
  </si>
  <si>
    <t>Dobava in polaganje stenske keramike v mokrih prostorih na lepilo in fugiranje spojev. STENE obložene do višine 2,2m. V ceni zajeti vse zaključne PVC vogalnike.</t>
  </si>
  <si>
    <t>Dobava in izvedba kitanja notranjih vogalov stika keramike v steni s sanitarnim Akrilnim kitom v tonu keramike.</t>
  </si>
  <si>
    <t>Strganje s jeklenimi ščetkami in brušenje prejšnjih beležev na zidovih s kotno brusilko, sprotno sesanje prahu, vse za boljši oprijem novih opleskov. ZIDOVI HODNIKOV.</t>
  </si>
  <si>
    <t>Trikratno slikanje mavčnih  že zglajenih sten s poldisperzijsko barvo v tonu po izbiri projektanta KOMPLET Z KITANJEM VOGALOV Z AKRILNIM KITOM.</t>
  </si>
  <si>
    <t>Trikratno slikanje ometanih sten s poldisperzijsko barvo v tonu po izbiri projektanta na predhodni Akrilni predpremaz in 2x finalno izravnavo površin s npr., Jubolin kitom. HODNIKI</t>
  </si>
  <si>
    <t>Trikratno slikanje mavčnih že zglajenih stropov s poldisperzijsko barvo v tonu po izbiri projektanta. SANITARIJE, DELILNICA.</t>
  </si>
  <si>
    <t>Trikratno slikanje ometanih sten s kvalitetno pralno barvo v tonu po izbiri projektanta. LATEKS do višine 120cm. IGRALNICE IN HODNIK</t>
  </si>
  <si>
    <t xml:space="preserve">Finalni tankoslojni nanos/omet  deb.2,5mm npr., SilikatTop, na ustrezno pripravljeno armirano podlago, barva in finost zrnavosti po dogovoru z arhitektom.  </t>
  </si>
  <si>
    <t xml:space="preserve">Obnova napušča; odbijanje dotrajane malte, brušenje in krtačenje površine, ter Akrilni premaz površine in krpanje poškodovanih delov s grobo mikroarmirano sanacijsko malto.  Vgradnja dilatacijskih PVC letvic . Napušč RŠ 150cm. V OBMOČJU SANACIJE FASADE ZA POTREBE VRTCA
</t>
  </si>
  <si>
    <t>FASADA - SANACIJA</t>
  </si>
  <si>
    <t>Odstranitev kompletnega grobega in finega popolnoma dotrajanega ometa v deb. 3-4cm na SEVERNI IN ZAHODNI FASADI, vključno s čiščenjem fug v kamnitem zidu, ter nakladanje ruševin in odvoz v komunalno deponijo z plačilom odlagališčne takse. Nevarnost odpadanja in poškodovanje mimoidočih in otrok.</t>
  </si>
  <si>
    <t>Pranje fasadne površine ter izdelava novega strojno nanešenega grobega in finega ometa izdelanega iz PAC malte 1:2:6 skupne deb. 4cm z zaglajeno površino.</t>
  </si>
  <si>
    <t xml:space="preserve">Osnovni tankoslojni v dveh nanosih deb. 3mm npr., Baumit StarContakt, armiran s stekleno mrežico po sistemski rešitvi proizvajalca. </t>
  </si>
  <si>
    <t>Dobava in barvanje napušča z fasadno Silikatno barvo v tonu po izboru arhitekta.</t>
  </si>
  <si>
    <t>Najem, montaža in demontaža zidarskih fasadnih odrov višine do 11 m; zaščitne ograje, podnice, dostopi in zaščita zunanje strani s ponjavami, vse zajeti v ceni. ODER V OBMOČJU SANACIJE FASADE</t>
  </si>
  <si>
    <t>Zaščita vseh finaliziranih izdelkov na fasadi s PVC folijo, ter odstranitev po končanih delih (okna, zidani vogali…)</t>
  </si>
  <si>
    <t>MIZARSKA IN ALU DELA</t>
  </si>
  <si>
    <t>Izvajalec del mora pred pričetkom dela pregledati vse dele zgradbe, v katere bodo vgrajeni izdelki ter eventuelne pomanjkljivosti, katere bi opazili in ki bi utegnile kvarno vplivati njegovim izdelkom, odnosno kvalitetni montaži, javiti gradbenemu  nadzorstvu. Poznejše reklamacije se ne bodo upoštevale.</t>
  </si>
  <si>
    <t>Vsi izdelki na fasadi so iz ALU materalov. Profili iz katerih so izdelani so s termočlenom, dvojno termopan zasteklitvijo in opremljeni s standardnim okovjem za odpiranje, razen kjer so zahteve zaradi varnosti drugačne (varno zapiranje zaradi poškodb prstov in podobno). Notranje police so iz Alu materialov z sprednjim zaključkom, upete so v obstoječe špalete.</t>
  </si>
  <si>
    <t>Dobava, izdelava in montaža linijske jeklene ograje viš. 1,0m enostavne izvedbe L=1,5m 1 kos in L= 1,06 m 1 kos, ter poševne 1,0m 1 kos izdelane iz okvirja: ploščato železo 60/6 mm, segmenti dolžine 1 m , s pokončnimi palicami v rastru &lt;12cm fi 1cm palice so vijačene v pasnice s vijakom s prirezano glavo, utopljeni vijak inox, vse temelji premaz in prašno barvano v tonu po izboru projektanta, segmenti privijačeni na pokončno pasnico 60/6mm s privarjenimi ušesi za pritrditev v čelo plošče,  iste obdelave, komplet vpetje v AB čelo plošče s dvokomponentnim lepilom in v steno, zajeti v ceno vso potrebno zidarsko pomoč, obračun po m1. IZHOD NA IGRIŠČE.</t>
  </si>
  <si>
    <t>NAPUŠČ</t>
  </si>
  <si>
    <t>PODOPOLAGALSKA DELA</t>
  </si>
  <si>
    <t>PODOPOLAGALSKA DELA SKUPAJ:</t>
  </si>
  <si>
    <t>Dobava in kompletna izvedba SPUŠČENIH STROPOV po projektu, podkonstrukcija komplet s polaganjem toplotne  izolacije kot npr. UNIFIT 37 debeline 50mm s parno zaporo , obešena stropna obloga z vodoravno spodnjo stranjo in skrito podkonstrukcijo iz pocinkanih jeklenih profilov. Celotna konstrukcija je obešena z direktnimi obešali dolžine do 100cm v AB ploščo ; enostranska enojna obloga iz finaliziranih Knauf HERADESIGN lesno vlaknenih plošč deb. 25mm. Plošče dim. 60x120cm. Barvo in ton določi arhitekt. IGRALNICE VHOD IN HODNIK</t>
  </si>
  <si>
    <t xml:space="preserve">Dobava in kompletna izvedba SPUŠČENIH STROPOV po projektu, podkonstrukcija komplet s polaganjem toplotne  izolacije kot npr. UNIFIT 37 debeline 50mm s parno zaporo , obešena stropna obloga z vodoravno spodnjo stranjo brez vidnih fug in skrito podkonstrukcijo iz pocinkanih jeklenih profilov. Celotna konstrukcija je obešena z direktnimi obešali dolžine 100cm v AB ploščo ; enostranska obloga iz mavčno-kartonskih plošč debeline 1x12'5 mm, GKF plošče so bandažirane in 2x kitane, ter brušene. </t>
  </si>
  <si>
    <t>Dobava in polaganje linoleja npr., FORBO 2,5mm na pripravljeno podlago z lepljenjem z sistemskim lepilom, vključno s zaključnim PVC obstenskim trakom. Barvo in ton določi arhitekt. IGRALNICE IN HODNIK</t>
  </si>
  <si>
    <t>Sanacija fasadnega pasu-obrobe pod zgornjo etažo RŠ. 30cm; čiščenje in brušenje prejšnjega sloja barve, ter Akrilni premaz, ter tankoslojni nanos fine lepilne malte in barvanje s Silikatno fasadno barvo v barvi po izboru arhitekta.</t>
  </si>
  <si>
    <t>Čiščenje in brušenje fasadne površine na JUŽNI FASADI ter razprašitev in izdelava osnovnega tankoslojnega ometa v dveh nanosih deb. 3mm npr., Baumit StarContakt, armiran s stekleno mrežico, ter tankoslojni omet npr., SilikatTop v barvi po izboru arhitekta. Vse po navodilih proizvajalca.</t>
  </si>
  <si>
    <t>Dobava in montaža odkapne pločevine na izstopajoči rob podstavka fasade. Barvana plastificirana FeZn pločevina deb. 0,5mm, RŠ do 20cm z dvakrat folcanim spodnjim robom in zgoraj utopljenim robom v omet. Pritrditev z vijaki. Ne sme imeti ojstrih vidnih robov. Barva siva.</t>
  </si>
  <si>
    <t>Dobava in montaža panelov za absorbcijo zvoka v IGRALNICAH IN HODNIKU po navodilih proizvajalca</t>
  </si>
  <si>
    <t>Dobava in vgradnja tristopenjskega čistilnega predpražnika v vetrolovu, 130x240cm, npr. EMCO Diplomat Original ali enakovredno; v enem delu (glej načrt), ki je vgrajen na betonsko podlago vgrajen v okvir iz Inox profilov "L" 22/22/3 mm; na vnaprej pripravljeni podlogi, z izravnavo tal z izravnalno maso 0'3 cm, premazano s premazom na bazi epoksi smole. Barva RAL, določi arhitekt.</t>
  </si>
  <si>
    <t>drsna na el. Pogon, varnostno steklo dim. 100+110x245 in fiksna nadsvetloba 210x75cm. Okvir ALU v tleh potopljen v predpražnik. Vrata imajo dodtni akumulator za odpiranje v primeru izpada elektrike.</t>
  </si>
  <si>
    <t>Izdelava, dobava in vgrajevanje črpnega betona C25/30 XC2 Cl 0,2 Dmax16 S3 v armirane konstrukcije: PODESTI, RAMPE IN STOPNICE,  prereza do 0,20 m3/m2, vključno s potrebnim vibriranjem,  prenosi materiala, transporti ter vsa pomožna dela. Metličena površina betona.</t>
  </si>
  <si>
    <t>Najem, montaža in demontaža premičnih zidarskih odrov za potrebe gradnje objekta do višine 3m , lovilni odri, začasne lesene ograje zajeti v ceni. ODER V OBJEKTU ZA VSA GOI DELA. Obračun 1x celotna površina.</t>
  </si>
  <si>
    <t>Montaža obstoječih kamnitih ert na špaleto vrat za izhod v vrt katera je ostala pri demontaži okna na severni strani. Rezanje in upasovanje v kamniti zid. Krpanje s PAC malto.</t>
  </si>
  <si>
    <t>Izsek šlicev povprečne dimenzije 8x10cm za potrebe instalacij v oečnem zidu, ter odvoz ruševin v gradbiščno deponijo. V ceni zajeti zapolnitev šlicev s PAC malto.</t>
  </si>
  <si>
    <t>Izsek šlicev povprečne dimenzije 8x10cm za potrebe razvoda instalacij v tlaku in betonski tlačni plošči, ter odvoz ruševin v gradbiščno deponijo.</t>
  </si>
  <si>
    <t>fi 125</t>
  </si>
  <si>
    <t>fi 75</t>
  </si>
  <si>
    <t>fi 50</t>
  </si>
  <si>
    <t>Dobava in vgradnja PE cevi SN 4 na betonsko posteljico kompletno s polnim obbetoniranjem s betonom C12/15.</t>
  </si>
  <si>
    <t>Izvedba kvadratnih kaskadnih jaškov 60x60 cm, globine do 1m, kompletno z rušenjem talne plošče, izkopom, betoniranjem dna, ter montažo cevi brez prekinitve v padcu na določeno višino po detajlu. Do globine 1,0m komplet izdelava mulde, montaža čistilnega elementa, ter hidrotesni premaz in obdelava vodotesnih prebojev.</t>
  </si>
  <si>
    <t>Dobava in vgradnja inox protismradnega pokrova z vložnim elementom 60/60cm na jaške.</t>
  </si>
  <si>
    <t>Ročna odstranitev polnil na oknih vel. 115x214cm. Zapora s 2x tanko ploščo in stekleno volno deb. 15cm, vljučno z kovinsko rešetko, ter odnos ruševin v gradbiščno deponijo.</t>
  </si>
  <si>
    <t>Demontaža dotrajanih obstoječih dvokrilnih vezanih oken z nadsvetlobo in kovinske rešetke; lesen okvir in 2x enojno steklo, vel. do 2m2, ter notranjo polico in odnos ruševin v gradbiščno deponijo.</t>
  </si>
  <si>
    <t>Demontaža dotrajanih obstoječih dvokrilnih vezanih oken z nadsvetlobo in kovinsko rešetko; lesen okvir in 2x enojno steklo, vel. nad dva 2m2, ter notranjo polico in odnos ruševin v gradbiščno deponijo.</t>
  </si>
  <si>
    <t xml:space="preserve">Ročno rušenje okenskih parapetov v opečnem zidu deb. 55cm, višine 120cm, širine do 90cm, ter odvoz ruševin v gradbiščno deponijo. </t>
  </si>
  <si>
    <t>Ročni izsek odprtine vel. 100x30cm v kamnitem in opečnem zidu deb. Od 55 do 70cm za potrebe prehoda ventilacijskih kanalov, ter odvoz ruševin v gradbiščno deponijo.</t>
  </si>
  <si>
    <t xml:space="preserve"> PK ur</t>
  </si>
  <si>
    <t xml:space="preserve"> KV ur</t>
  </si>
  <si>
    <t>Material 150 evr</t>
  </si>
  <si>
    <t>KANALIZACIJA V OBJEKTU</t>
  </si>
  <si>
    <t xml:space="preserve">Priprava gradbišča s postavitvijo začasne gradbiščne ograje viš. 200cm z vrati, namestitev opozorilnih tabel in ostalih spremljajočih del, ki so potrebni za varno delo na gradbišču. Kompletno s vzpostavitvijo prvotnega stanja po končanih delih. </t>
  </si>
  <si>
    <t>Vrtanje lukenj fi 40mm skozi kamnite zidove deb. do 70cm za odvod kapilarne vlage iz zidov. Luknje na cikcak v spodnjem delu na razmaku 100cm. Dobava in vgradnja fasadnnih rešetk z mrežico proti vdoru mrčesa.</t>
  </si>
  <si>
    <t>izvedba priklopa v obstoječe kanalizacijske jaške na dvorišču: izdelava preboja v jašek, izkop in zasip jarka do jaška (40x40cm) v dolžini 1-2m, priklop v obstoječo muldo, obdelava mulde, ter zatesnitev preboja.</t>
  </si>
  <si>
    <t>Odstranitev kamnitega zida med kamnitim stebrom in fasado deb.40cm, ter nakladanje in odvoz ruševin v gradbiščno deponijo.</t>
  </si>
  <si>
    <t>Rušenje finalnega tlaka iz keramike in delno cementne podlage v skupni debelini 3-5cm, ter nakladanje ruševin in odvoz v gradbiščno deponijo. SANITARIJE IN DELILNICA HRANE.</t>
  </si>
  <si>
    <t>Dobava in izvedba hidroizolacije pod novimi tlaki: rahlo brušenje stare keramike, izravnava keramične obloge z izravnalno maso deb. 1mm, zapolnitev fug in ostalih spojev ali razpok, ter izdelava hidroizolacijskega premaza v dveh slojih z npr., Hidrostopom, vključno s vsemi pomožnimi deli in prenosi. IGRALNICE IN HODNIK</t>
  </si>
  <si>
    <t>Dobava in izdelava novih cementnih estrihov deb. 6cm v naklonu proti talnim sifonom, na predhodno položene trde plošče iz ekstrudiranega polistirena XPS deb. 4cm, vključno s ločilno PE folijo in obstenskim dilatacijskim trakom deb. 1cm. SANITARIJE IN RAZDELILNICA.</t>
  </si>
  <si>
    <t>Razne vzidave instalacijskih omaric, tuš kadic, obdelava vratnih pragov in podobno</t>
  </si>
  <si>
    <t>Izdelava, dobava in vgrajevanje črpnega betona C25/30 XC2 Cl 0,2 Dmax16 S3  v  armiranobetonske konstrukcije: PLOČNIK OB VHODU,  prereza do 0,15 m3/m2, vključno s potrebnim vibriranjem,  prenosi materiala, transport ter vsa pomožna dela. Metličena površina betona.</t>
  </si>
  <si>
    <t>Odstranitev vseh Armstrong visečih stropov, instalacij (kanali), ter opreme v objektu izvrši Komunala Ajdovščina. Enako odstrani kovinski nadstrešek na vhodu. Prostore izvajalec nadaljnih del prevzame prazne očiščene brez kakršnih koli ostankov opreme, ali instalacijskih elementov. Za to se izdela zapisnik na objektu v navzočnosti izvajalca, pooblaščenega nadzornika in investitorja.</t>
  </si>
  <si>
    <t>Rušenje betonskih robnikov v območju posega nove zunanje ureditve, ter odvoz ruševin v gradbiščno deponijo.</t>
  </si>
  <si>
    <t>INVESTITOR: OBČINA AJDOVŠČINA, Cesta 5. Maja 6a, 5270 Ajdovščina</t>
  </si>
  <si>
    <t>PRENOVA PROSTOROV</t>
  </si>
  <si>
    <t>C</t>
  </si>
  <si>
    <t>Stroljni in delno ročni odkop humusne zatravljene zemljine v deb. 20cm, ter nakladanje in odvoz izkopa v stalno deponijo z plačilom odlagališčne takse.</t>
  </si>
  <si>
    <t>Strojno planiranje dna izkopa in utrjevanje do predvidene trdnosti.</t>
  </si>
  <si>
    <t>Dobava in dovoz, ter razplaniranje in fino planiranje nevezane plasti kamnitega tolčenca D=0,32mm v sloju deb. 30cm, vključno z utrjevanjem do potrebne trdnosti.</t>
  </si>
  <si>
    <t>Izkop jarka za postavitev betonske kanalete vel. 18x18cm, skupaj s LTŽ rešetkami nosilnosti 12t; izdelava betonske posteljice deb. 10cm, montaža kanalet, ter obbetoniranje spodnje polovice višine kanalete. Beton C12/18</t>
  </si>
  <si>
    <t>Izkop jarka glob. 10cm in širine 30cm, ter izdelava betonske posteljice deb. 10cm, polaganje cestnih robnikov dim. 15x25cm v loku za razmejitev ceste in ploščadi pred vhodom v vrtec.</t>
  </si>
  <si>
    <t>Dobava in dovoz, ter razplaniranje in fino planiranje nevezane plasti kamnitega tolčenca D=0,32mm v sloju deb. 10cm, vključno z utrjevanjem do potrebne trdnosti. PARKING ZAHOD</t>
  </si>
  <si>
    <t>M3</t>
  </si>
  <si>
    <t>Izkop jarka glob. 10cm in širine 30cm, ter izdelava betonske posteljice deb. 10cm, polaganje robnikov dim. 8x20cm, ter obbetoniranje z betonom C12/18; ob parkingu ZAHOD.</t>
  </si>
  <si>
    <t>M1</t>
  </si>
  <si>
    <t>Dobava in izdelava novih peskolovnih jaškov na lokaciji obstoječih iz betonskih cevi fi 40cm, globine do 100cm; ročni izkop v zemljini III ktg., betoniranje dna, montaža betonske cevi, izdelava utoka in iztoka v obstoječo cev, ter montažo novih betonskih pokrovov vel. 50x50cm.</t>
  </si>
  <si>
    <t>Zarez in rušenje dela asfalta v območju nove ureditve deb. 10cm, ter odvoz ruševin v stalno deponijo s plačilom odlagališčne takse. deponijo.</t>
  </si>
  <si>
    <t>Demontaža betonskih pokrovov vel. 70x70cm na obstoječih jaških, ter ponovna montaža na novo višino (cca 10cm), vključno z obdelavo jaška pod pokrovom z betonom in fino malto.</t>
  </si>
  <si>
    <t>Čiščenje fuge na spoju pločnik-objekt nastale pri posedanju tal pod pločnikom, ter zapolnitev fuge s cementno malto in kitanjem s trajno elastičnim kitom. FASADA OB ZUNANJEM IGRIŠČU.</t>
  </si>
  <si>
    <t>Demontaža obstoječih iztočnih LTŽ kolen odtočnih vertikal, ter podaljšanje cevi in ponovna montaža kolena v novi peskolovec.</t>
  </si>
  <si>
    <t>IGRALA:</t>
  </si>
  <si>
    <t>Strojni in delno ročni izkop humusne zatravljene zemljine v globino do 30cm, ter nakladanje in odvoz v stalno deponijo z plačilom odlagališčne takse.</t>
  </si>
  <si>
    <t>Ročno planiranje dna izkopa in utrjevanje do predvidene trdnosti.</t>
  </si>
  <si>
    <t>Dobava in polaganje gradbenega filca na utrjen planum proti zablatitvi kamnitega rizla.</t>
  </si>
  <si>
    <t>Dobava in postavitev lesenih oblancev fi 10cm, finalno impregniranih za omejitev igršča ob igralih.</t>
  </si>
  <si>
    <t>Dobva in razgrinjanje rečnega prodca D=4-8mm v sloju deb. 30cm na platoju za igrala. Prodec brez ojstrih robov.</t>
  </si>
  <si>
    <t>Dobava in montaža zaščitne panelne ograje višine 150cm, vključno s stebrički na 2,5m razdalje, montažo betonskih temeljev, ter potrebnimi diagonalnimi ojačitvami in enokrilnimi vrati vel. 80x150cm.</t>
  </si>
  <si>
    <t>Čiščenje in grabljanje obstoječe zelenice v območju igrišča, ter eventuelno dodatno sejanje travne mešanice.</t>
  </si>
  <si>
    <t>Dobava in zarisovanje parkirnih mest na asfaltu z črto bele barve 5111, širine 12cm.</t>
  </si>
  <si>
    <t>Čiščenje opečne obloge vogalnih stebrov na fasadi od umazanije in ostankov barve, ter izdelava zaščitnega prozornega vodoodbojnega premaza npr., TKK SILIFOB B. RŠ stebra je 1,2m. Vse po navodilih proizvajalca.</t>
  </si>
  <si>
    <t>Dobava in montaža robne odkapne pločevine napušča (od žleba čez rob napušča). Barvana plastificirana FeZn pločevina deb. 0,5mm, RŠ do 52cm z dvakrat folcanimi spoji. Pritrditev na spodnjo montažno FeZn pločevino. Barva siva.</t>
  </si>
  <si>
    <t>VRTEC- dva oddelka, Ajdovščina</t>
  </si>
  <si>
    <r>
      <t xml:space="preserve">NAZIV GRADNJE: </t>
    </r>
    <r>
      <rPr>
        <b/>
        <sz val="10"/>
        <color theme="1"/>
        <rFont val="Humnst777 Cn BT"/>
        <charset val="238"/>
      </rPr>
      <t>VRTEC-dva oddelka/Vipavska 11a, 5270Ajdovščina</t>
    </r>
  </si>
  <si>
    <r>
      <t xml:space="preserve">VRSTA GRADNJE: </t>
    </r>
    <r>
      <rPr>
        <b/>
        <sz val="10"/>
        <color theme="1"/>
        <rFont val="Humnst777 Cn BT"/>
        <charset val="238"/>
      </rPr>
      <t>Vzdrževalna dela</t>
    </r>
  </si>
  <si>
    <r>
      <t xml:space="preserve">VRSTA PROJEKTA: </t>
    </r>
    <r>
      <rPr>
        <b/>
        <sz val="10"/>
        <color theme="1"/>
        <rFont val="Humnst777 Cn BT"/>
        <charset val="238"/>
      </rPr>
      <t>PZI</t>
    </r>
  </si>
  <si>
    <r>
      <t xml:space="preserve">ŠT. NAČRTA: </t>
    </r>
    <r>
      <rPr>
        <b/>
        <sz val="10"/>
        <color theme="1"/>
        <rFont val="Humnst777 Cn BT"/>
        <charset val="238"/>
      </rPr>
      <t>30/2022, Junij 2022.</t>
    </r>
  </si>
  <si>
    <r>
      <t xml:space="preserve">PROJEKTANT: </t>
    </r>
    <r>
      <rPr>
        <b/>
        <sz val="10"/>
        <color theme="1"/>
        <rFont val="Humnst777 Cn BT"/>
        <charset val="238"/>
      </rPr>
      <t>FOND S d.o.o. Barjanska 62, 1000 Ljubljana</t>
    </r>
  </si>
  <si>
    <r>
      <t>ODGOVORNA OSEBA PROJEKTANTA:</t>
    </r>
    <r>
      <rPr>
        <b/>
        <sz val="10"/>
        <color theme="1"/>
        <rFont val="Humnst777 Cn BT"/>
        <charset val="238"/>
      </rPr>
      <t xml:space="preserve"> Branko Bakaršič u.d.i.g.</t>
    </r>
  </si>
  <si>
    <r>
      <t>VODJA PROJEKTA: Ana Vidrih Grah</t>
    </r>
    <r>
      <rPr>
        <b/>
        <sz val="10"/>
        <color theme="1"/>
        <rFont val="Humnst777 Cn BT"/>
        <charset val="238"/>
      </rPr>
      <t>ovac, mag. inž. Arh. ZAPS-PA-1844</t>
    </r>
  </si>
  <si>
    <t>VRTEC -dva oddelka/Ajdovščina</t>
  </si>
  <si>
    <t>vrtec Ajdovščina</t>
  </si>
  <si>
    <r>
      <t xml:space="preserve">SPLOŠNA OPOMBA: </t>
    </r>
    <r>
      <rPr>
        <b/>
        <sz val="11"/>
        <rFont val="Humnst777 Lt BT"/>
        <family val="2"/>
      </rPr>
      <t>PZI</t>
    </r>
    <r>
      <rPr>
        <sz val="11"/>
        <rFont val="Humnst777 Lt BT"/>
        <family val="2"/>
      </rPr>
      <t xml:space="preserve"> projektantski popis  je izdelan na podlagi </t>
    </r>
    <r>
      <rPr>
        <i/>
        <sz val="11"/>
        <rFont val="Humnst777 Lt BT"/>
        <family val="2"/>
      </rPr>
      <t xml:space="preserve">načrta </t>
    </r>
    <r>
      <rPr>
        <sz val="11"/>
        <rFont val="Humnst777 Lt BT"/>
        <family val="2"/>
      </rPr>
      <t xml:space="preserve">arhitekture št. projekta_30/2022, razgovora z odgovornim projektantom ter posameznimi ostalimi projektanti in načrtovalci. Popis zajema gradbena in obrtniška dela V sledečem popisu morajo biti v vseh postavkah vkalkulirane in upoštevane sledeče pripombe:  </t>
    </r>
  </si>
  <si>
    <t>Priprava gradbišča s postavitvijo pisarn, garderob, ureditvijo dostopnih in dovoznih poti,  deponij, električne gradbiščne omarice in vodovodne pipe, opozorilnih tabel, gradbiščne table, varnostne ograje in ostalih spremljajočih objektov in del, ki so potrebni za varno delo na gradbišču. Kompletno s vzpostavitvijo prvotnega stanja po končanih delih. Izdelava načrta gradbišča, vključno s predlogom faznosti izvajanja del.</t>
  </si>
  <si>
    <t>Dobava in izdelava sanacije stenskih ometov na obstoječih zidovih: čiščenje in strganje, ali brušenje starih slojev beleža, krpanjem ometov na poškodovanih mestih, razprašitev površine s sesanjem, nanos predpremaza na osnovi Elastosila 34 (Akrilna emulzija), ter nanos tankoslojnega mikroarmiranega sanacijskega ometa npr., TKK Srpenica.  HODNIK GARDEROBA IN SKUPNI PROSTOR ZA REKREACIJO</t>
  </si>
  <si>
    <t>Dela na ureditvi dostopa in dovoza do novega objekta-vrtca je potrebno uskladiti s občinsko prometno dokumentacijo kako bi v končni fazi bila zaključena in smiselna celota tega območja. Za potrebe vrtca bo v tem smislu urejen samo del površin katere so nujne za nemoteno in varno delovanje vrtca.</t>
  </si>
  <si>
    <t>Dobava in izdelava kovinskega napušča na vhodu v objekt in na vhodu razdelilne kuhinje. Nadstrešek je iz jeklenih profilov, antikorozijsko zaščitenih, ter prašno barvanih v barvi po izboru arhitekta. Vertikalni nosilni profili so upeti v stranico podestov, ter na vrhu v objekt z ustreznimi sidri in vijaki. Ograje so navadne (opisane v postavki 1).</t>
  </si>
  <si>
    <t xml:space="preserve">Izvajalec mora ob koncu gradnje predati:PODPISANO DZO </t>
  </si>
  <si>
    <r>
      <t>1. Vsi potrebni varnostni ukrepi in zaščite v smislu Zakona o varnosti in zdravja pri delu ter Pravilnika o listinah za  sredstva pri delu, ki veljajo pri izvajanju navedenih del .</t>
    </r>
    <r>
      <rPr>
        <sz val="11"/>
        <color rgb="FFFF0000"/>
        <rFont val="Humnst777 Lt BT"/>
        <charset val="238"/>
      </rPr>
      <t>Objekt mora izvajalec imeti zavarovan za čas gradnje vse  do primopredaje del</t>
    </r>
  </si>
  <si>
    <t>NEPREDVIDENA DELA 10%</t>
  </si>
  <si>
    <t>E.</t>
  </si>
  <si>
    <t xml:space="preserve">ELEKTRO INSTALACIJE </t>
  </si>
  <si>
    <t xml:space="preserve">STROJNE INSTALACIJE </t>
  </si>
  <si>
    <t>Izdelava kompletne PID  dokumentacije( arhitektura ,gredbene konstrukcije ,elektro in strojne instalacije in požar)</t>
  </si>
  <si>
    <t>Geodetski posnetek (objekt, okolje)- izvedeno stanje s komunalnimi vodi</t>
  </si>
  <si>
    <t>Izdelava elaboratov, hrup,zrakotesnost, itd</t>
  </si>
  <si>
    <t xml:space="preserve">ureditev gradbišča: samo kar je vezano na ZU  ,ostalo je že zajeto pri GO delih </t>
  </si>
  <si>
    <t xml:space="preserve"> BETONSKA  IN TESARSKA DELA</t>
  </si>
  <si>
    <t>INDEKS RAZLIK V CENI</t>
  </si>
  <si>
    <t>Tam kjer je v popisu opreme določen kos opisan kot določen tip ali blagovna znamka, se to razume v smislu lažjega opisa: takšen ali enakovredni.</t>
  </si>
  <si>
    <t>SKUPAJ Z DDV:</t>
  </si>
  <si>
    <t>DDV:</t>
  </si>
  <si>
    <t>SKUPAJ:</t>
  </si>
  <si>
    <t>Ostalo</t>
  </si>
  <si>
    <t>Ozemljitve</t>
  </si>
  <si>
    <t>Pozivna enota in kontrola pristopa</t>
  </si>
  <si>
    <t>Telefonska in računalniška instalacija</t>
  </si>
  <si>
    <t>Razdelilni bloki</t>
  </si>
  <si>
    <t>Vodovni material</t>
  </si>
  <si>
    <t>Svetilna telesa</t>
  </si>
  <si>
    <t xml:space="preserve">3 – NAČRT S PODROČJA ELEKTROTEHNIKE - ŠT. E-19-2022
</t>
  </si>
  <si>
    <t>REKAPITULACIJA:</t>
  </si>
  <si>
    <t>Objekt: VRTEC - dva oddelka / Vipavska cesta 11a - Ajdovščina</t>
  </si>
  <si>
    <t>POPIS DEL</t>
  </si>
  <si>
    <t>Skupaj vodovni material:</t>
  </si>
  <si>
    <t>Drobni vezni in obesni material</t>
  </si>
  <si>
    <t>PH5 - Nadgradna LED svetilka. Okrogle oblike. Montaža: na strop. Svetlobni vir: PCB LED moduli visoke svetilnosti, skupaj z napajalnikom visoko učinkoviti LED konverter s konstantnim tokom (FO). Obratovalna temperature okolice: od -20°C do +40°C (standard različica). IP zaščita: IP44. Komplet z stropnih nosilcev. Svetlobni tok: 1100-2150lm. Moč: 9-19W, bele barve, tako kot: Nitor RV DPR 1100-2150 lm 9-19 W 350-750 mA 26 V 830 IP44 white/white - INTRA + Driver U20 20W 250-700mA 2-54V FO 12 17,1150</t>
  </si>
  <si>
    <t>PH4 - Nadgradna LED svetilka. Okrogle oblike. Montaža: na strop. Svetlobni vir: PCB LED moduli visoke svetilnosti, skupaj z napajalnikom visoko učinkoviti LED konverter s konstantnim tokom (FO). Obratovalna temperature okolice: od -20°C do +40°C (standard različica). IP zaščita: IP44. Komplet z stropnih nosilcev. Svetlobni tok: 1150-2200lm. Moč: 9-19W, bele barve, tako kot: Nitor RV DPR 1150-2200 lm 9-19 W 350-750 mA 26 V 840 IP44 white/white - INTRA + Driver P42 42W 300-1050mA 3-44V FO</t>
  </si>
  <si>
    <t>Vrednost</t>
  </si>
  <si>
    <t>Cena/enoto</t>
  </si>
  <si>
    <t>Enota</t>
  </si>
  <si>
    <t>Opis</t>
  </si>
  <si>
    <t>Št.</t>
  </si>
  <si>
    <t>Dobava, prevoz, montaža, preizkus, vgradnja, meritve, certifikati, zidarska pomoč</t>
  </si>
  <si>
    <t>V ceni po enoti se upošteva:</t>
  </si>
  <si>
    <t>1. SVETILNA TELESA</t>
  </si>
  <si>
    <t>Drobni vezni in pritrdilni material</t>
  </si>
  <si>
    <t>Meritve električnih instalacij s strani pooblaščenega merilca skupaj z poročilom merilnih rezultatov v 4-ih izvodih</t>
  </si>
  <si>
    <r>
      <t>Zatesnitev prehoda kablov in kabelskih sveznjev skozi mejo požarnih sektorjev (velikosti do cca 0,1 m</t>
    </r>
    <r>
      <rPr>
        <vertAlign val="superscript"/>
        <sz val="9"/>
        <rFont val="Arial"/>
        <family val="2"/>
        <charset val="238"/>
      </rPr>
      <t>2</t>
    </r>
    <r>
      <rPr>
        <sz val="9"/>
        <rFont val="Arial"/>
        <family val="2"/>
        <charset val="238"/>
      </rPr>
      <t>) z ognjeodpornim kitom ali peno minimalno enake požarne odpornosti kot gradbeni element</t>
    </r>
  </si>
  <si>
    <t>MW senzor gibanja 360 z senzorjem svetlosti za podometno montažo, 230V,10A, z montažnim priborom, z nalepko z oznako razdelilnega bloka in tokokroga iz katerega se napaja, skupaj z priklopom do funkcionalnega delovanja</t>
  </si>
  <si>
    <t>Fiksna priključnica, 230V,6A, p/o z dozo, z nalepko z oznako razdelilnega bloka in tokokroga iz katerega se napaja (sobni termostat)  skupaj z priklopom do funkcionalnega delovanja</t>
  </si>
  <si>
    <t>Fiksna priključnica, 230V,6A, p/o z dozo, z nalepko z oznako razdelilnega bloka in tokokroga iz katerega se napaja (avtomatika ogrevanjer)  skupaj z priklopom do funkcionalnega delovanja</t>
  </si>
  <si>
    <t>Fiksna priključnica, 230V, 6A, n/o z dozo, z nalepko z oznako razdelilnega bloka in tokokroga iz katerega se napaja (omara talnega gretja)  skupaj z priklopom na S.T. do funkcionalnega delovanja</t>
  </si>
  <si>
    <t>Fiksna priključnica, 400V,16A, n/o z dozo, z nalepko z oznako razdelilnega bloka in tokokroga iz katerega se napaja (dvigalo + krmilna enota)  skupaj z priklopom do funkcionalnega delovanja</t>
  </si>
  <si>
    <t>Fiksna priključnica, 230V,10A, n/o z dozo, z nalepko z oznako razdelilnega bloka in tokokroga iz katerega se napaja (prezračevalna naprava + krmilna enota)  skupaj z priklopom do funkcionalnega delovanja</t>
  </si>
  <si>
    <t>Fiksna priključnica, 230V,10A, p/o z dozo, z nalepko z oznako razdelilnega bloka in tokokroga iz katerega se napaja (napa) skupaj z priklopom do funkcionalnega delovanja</t>
  </si>
  <si>
    <t>Fiksna priključnica, 400V,16A, p/o z dozo, z nalepko z oznako razdelilnega bloka in tokokroga iz katerega se napaja (T.Č.N.E+EL BOJLER)</t>
  </si>
  <si>
    <t xml:space="preserve">Fiksna priključnica, 230V,16A, p/o z dozo, z nalepko z oznako razdelilnega bloka in tokokroga iz katerega se napaja (El. VRATA) </t>
  </si>
  <si>
    <t>Fiksna priključnica, 230V,16A, p/o z dozo, z nalepko z oznako razdelilnega bloka in tokokroga iz katerega se napaja (štedilnik)</t>
  </si>
  <si>
    <t>Fiksna priključnica, 400V,40A, n/o z dozo, z nalepko z oznako razdelilnega bloka in tokokroga iz katerega se napaja - ZUNANJA ENOTA T.Č.</t>
  </si>
  <si>
    <t>Fiksna priključnica, 230V,16A, p/o z dozo, z nalepko z oznako razdelilnega bloka in tokokroga iz katerega se napaja ( TK omara) skupaj z priklopom do funkcionalnega delovanja</t>
  </si>
  <si>
    <t>Vtičnica p/o 230V, 16A z zaščitnim kontaktom, z dozo, z nalepko z oznako razdelilnega bloka in tokokroga iz katerega se napaja, IP55</t>
  </si>
  <si>
    <t xml:space="preserve">- 4x vtičnica </t>
  </si>
  <si>
    <t xml:space="preserve">- 3x vtičnica </t>
  </si>
  <si>
    <t xml:space="preserve">- 2x vtičnica </t>
  </si>
  <si>
    <t xml:space="preserve">- 1x vtičnica </t>
  </si>
  <si>
    <t>Vtičnica p/o 230V, 16A z zaščitnim kontaktom, z dozo, z nalepko z oznako razdelilnega bloka in tokokroga iz katerega se napaja, kot npr.: TEM Čatež - SOFT ali enakovredni:</t>
  </si>
  <si>
    <t>- tipkalo, 10A</t>
  </si>
  <si>
    <t>- izmenično, 10A</t>
  </si>
  <si>
    <t>- navadno, 10A</t>
  </si>
  <si>
    <t>Stikalna kombinacija, p/o, s skupno dozo in plastičnim okrasnim okvirjem, kot npr.: TEM Čatež - SOFT ali enakovredni:</t>
  </si>
  <si>
    <t>m</t>
  </si>
  <si>
    <t>-  28 mm</t>
  </si>
  <si>
    <t>-  22 mm</t>
  </si>
  <si>
    <t>-  16 mm</t>
  </si>
  <si>
    <t>Pregibna plastificirana cev, položena n/o, z uvodnicami in pritrdilnim materialom</t>
  </si>
  <si>
    <t>- 50 mm</t>
  </si>
  <si>
    <t>- 100 mm</t>
  </si>
  <si>
    <t>Zaprte pocinkane kabelske police za razvod kablov (tudi podatkovnih inštalacij),  višine 5 cm skupaj s konzolami, veznimi in končnimi elementi, ozemljitvijo ter pritrdilnim materialom</t>
  </si>
  <si>
    <t>-  26 mm</t>
  </si>
  <si>
    <t>-  20 mm</t>
  </si>
  <si>
    <t>Plastična, gibljiva, samougasna instalacijska cev, položena p/o v predelne stene, komplet z razvodnimi dozami in pritrdilnim materialom</t>
  </si>
  <si>
    <t>- 1,5 mm2</t>
  </si>
  <si>
    <t>- 2,5 mm2</t>
  </si>
  <si>
    <t>Vodnik z finožičnatimi bakrenimi vodnikom položen  v PN cevi, instalacijske cevi minimalnega odziva na ogenj Cca s1 d2 a1</t>
  </si>
  <si>
    <t>- 2x1,5 mm2</t>
  </si>
  <si>
    <t>- 3x1,5 mm2</t>
  </si>
  <si>
    <t>- 3x2,5 mm2</t>
  </si>
  <si>
    <t>- 5x2,5 mm2</t>
  </si>
  <si>
    <t>- 5x1,5 mm2 - povezava S.T.</t>
  </si>
  <si>
    <t xml:space="preserve">- 5x1,5 mm2 - povezava N.E. in Z.E. TČ </t>
  </si>
  <si>
    <t>Kabel z finožičnatimi bakrenimi vodniki  položen na kabelske police in kanale, v PN in instalacijske cevi - minimalnega odziva na ogenj C2ca s1 d1 a1</t>
  </si>
  <si>
    <t xml:space="preserve">Kabli v prostorih 
- energetski kabli v prostorih morajo imeti minimalnei odziv na ogenj Cca s1 d2 a1 
</t>
  </si>
  <si>
    <t>2. VODOVNI MATERIAL</t>
  </si>
  <si>
    <t>Skupaj razdelilni bloki:</t>
  </si>
  <si>
    <t>- ožičenje razdelilnika s kanali za ožičenje, prekrivnimi ploščami, montažnimi letvami, vrstnimi sponkami, sistemom bakrenih zbiralk, komplet s priključki, napisnimi ploščicami opreme razdelilnika in kablov, uvodnicami, pritrdilnim in ostalim drobnim materialom, izdelavo krmilnih in enopolnih načrtov, predajo dokumentacije, meritev in certifikatov za ta razdelilnik</t>
  </si>
  <si>
    <t>1x</t>
  </si>
  <si>
    <t>- prenapetostni zaščitni odvodnik 15 kA, razred C, tripolni, s prikazom stanja, komplet z ozemljitveno šino (protec) - Dobava in montaža prenapetostnih odvodnikov II. stopnje tipa PZH II V3+1/275/50 M kataloška številka: 77 24 230 za vgradnjo v glavni pritlični razdelilec v kompletu z drobnim instalacijskim materialom za montažo prenapetostnih odvodnikov</t>
  </si>
  <si>
    <t>- vgradnja napajalnika in delilnika za domofon</t>
  </si>
  <si>
    <t>4x</t>
  </si>
  <si>
    <t>- zaščitno nadtokovnno stikalo na diferenčni tok (16A/10mA), enopolno  TIP A</t>
  </si>
  <si>
    <t>2x</t>
  </si>
  <si>
    <t>- modularni bistabilni rele, 1,0kW, 230V, 16A, 230V.</t>
  </si>
  <si>
    <t xml:space="preserve"> - avtomat za vklop na podlagi lokacije in časa, za montažo na DIN letev, krmilna napetost 230V AC - ASTROCLOCK2 </t>
  </si>
  <si>
    <t>- stikalo za montažo na DIN letev, 16A, kontaktni sklop (1-0-2)</t>
  </si>
  <si>
    <t>- zaščitno stikalo na diferenčni tok (40/30mA), štiripolno  TIP A</t>
  </si>
  <si>
    <t xml:space="preserve"> - instalacijski odklopnik, 230V, Icu &gt; 10 kA, enopolni, karakteristike B/6A</t>
  </si>
  <si>
    <t>3x</t>
  </si>
  <si>
    <t xml:space="preserve"> - instalacijski odklopnik, 230V, Icu &gt; 10 kA, enopolni, karakteristike B/10A</t>
  </si>
  <si>
    <t xml:space="preserve"> - instalacijski odklopnik, 230V, Icu &gt; 10 kA, enopolni, karakteristike C/6A</t>
  </si>
  <si>
    <t xml:space="preserve"> - instalacijski odklopnik, 230V, Icu &gt; 10 kA, enopolni, karakteristike C/10A</t>
  </si>
  <si>
    <t>9x</t>
  </si>
  <si>
    <t xml:space="preserve"> - instalacijski odklopnik, 230V, Icu &gt; 10 kA, enopolni, karakteristike C/16A</t>
  </si>
  <si>
    <t xml:space="preserve"> - instalacijski odklopnik, 400V, Icu &gt; 10 kA, tropolni, karakteristike C/16A</t>
  </si>
  <si>
    <t>direktnim števcem električne energije trifazni tok – neposredna vezava do 63A kot naprimer: (CAUNTIS E2x proizvajalca SOCOMEC oziroma DBB23XXX proizvajalca ABB) na DIN letev</t>
  </si>
  <si>
    <t>~ glavno preklopno stikalo za montažo na DIN letev, 40A, kontaktni sklop 4x (0-1), 4-polno + DALJINSKIM SPOROŽILNIKOM AC 200-240V</t>
  </si>
  <si>
    <r>
      <t xml:space="preserve">Razdelilni blok </t>
    </r>
    <r>
      <rPr>
        <b/>
        <sz val="9"/>
        <rFont val="Arial"/>
        <family val="2"/>
        <charset val="238"/>
      </rPr>
      <t xml:space="preserve">R.B. VRTEC </t>
    </r>
    <r>
      <rPr>
        <sz val="9"/>
        <rFont val="Arial"/>
        <family val="2"/>
        <charset val="238"/>
      </rPr>
      <t>je podometna omara z vrati, ožičena in preiskušana, za vgradnjo min. 70mod, s sledečimi elementi:</t>
    </r>
  </si>
  <si>
    <t>3. RAZDELILNI BLOKI</t>
  </si>
  <si>
    <t>Skupaj TELEFONSKA IN RAČUNALNIŠKA INSTALACIJA:</t>
  </si>
  <si>
    <t>Drobni in potrošni material ter nenormirana gradbena in montažna dela (5%)</t>
  </si>
  <si>
    <t>Meritve in pregledi signalno komunikacijke instalacije in opreme UNIVERZALNEGA OŽIČENJA (kabli, vtičnice, …)  z izdajo potrdila o brezhibnem delovanju, prikaz pridobljenih podatkov</t>
  </si>
  <si>
    <t>Plastična instalacijska cev, položena p/o (RBC), komplet z razvodnimi dozami in pritrdilnim materialom</t>
  </si>
  <si>
    <t>Kabel Class E Cat6Plus 23 AWG U/UTP 4 Pair LSF/OH IEC 332.1</t>
  </si>
  <si>
    <t xml:space="preserve">Vtičnica RJ45 s pokrivalom za p/o UTP ClassE UTP cat 6, bela, univerzalna doza za rač. In tel. vtičnico z okvirčki </t>
  </si>
  <si>
    <t>Nadometna  TK omara za montažo v na zid z poličko STK oziroma ustreznim držalom za  modem  in  vtičnice, vrati ki prepuščajo WiFi signal in razširitveno stikalo Gb -1x10 stikali.</t>
  </si>
  <si>
    <t>ELEKTO DEL</t>
  </si>
  <si>
    <t>Dobava in polaganje PVC opozorilnega traku "POZOR TELEKOM KABEL"</t>
  </si>
  <si>
    <r>
      <t xml:space="preserve">Rdeča Stigmaflex cev fi40 </t>
    </r>
    <r>
      <rPr>
        <sz val="9"/>
        <rFont val="Arial"/>
        <family val="2"/>
      </rPr>
      <t>mm skupaj z original čepi, vodotesnimi spoji, distančniki, koleni, …</t>
    </r>
  </si>
  <si>
    <t>Dobava materiala in izdelava novega armiranega betonskega kabelskega jaška dim. fi 60, izkop v zemljišču III. ktg., LTŽ lahki pokrov  250 kN in napisom Telekom, nakladanje in odvoz materiala.</t>
  </si>
  <si>
    <t>Dobava materiala in izdelava cevne kab kanaliz. iz PC/PTT 1xcevi fi 40, izkop v zem. IV. ktg. na gl. 1.00 m, z upoštevanjem ovir, dobava in polaganje cevi na 10 cm sloj 2x sejanega peska, zasip cevi z betonom C 15/20, 10 cm nad temenom cevi.</t>
  </si>
  <si>
    <t>GRADBENI DEL</t>
  </si>
  <si>
    <t>4. TELEFONSKA IN RAČUNALNIŠKA INSTALACIJA</t>
  </si>
  <si>
    <t>Skupaj POZIVNA ENOTA in KONTROLA PRISTOPA:</t>
  </si>
  <si>
    <t xml:space="preserve">Montaža naprav, nastavitev parametrov, testiranje, spuščanje v pogon, primopredaja in poučitev pristojnega osebja o delovanju sistema </t>
  </si>
  <si>
    <t>Tipak p/o na višini 1,8m za odpiranje električnigh vrat na izhodu iz objekta, skupaj z montažo in priklopom na električna vrata do funkcionalnega delovanja</t>
  </si>
  <si>
    <t>Priklop pozivne naprave do funkcionalnega delovanja</t>
  </si>
  <si>
    <t>Notranja zvočna enota (zvonec) z regulacijo glasnosti zvonenja in z možnostjo nastavljanje 3 ritmov zvonenja. (230V/10A AC)</t>
  </si>
  <si>
    <t>Tipka - pozivna enota z simbolom zvonca in lučko za podometno montažo skupaj z dozo, za montažo na prostem IP65</t>
  </si>
  <si>
    <r>
      <t xml:space="preserve">Električna indukcijska ključavnica-magnet namenjena odpiranju vrat preko stikala montiran na izhodni strani vrat na višini 1,8m, Magmetna ključavnica namenjena temu da otrok ne more odpreti vrat, z stikalom prekinemo napajanje magneta in s tem omogočimo odpiranje vrat.  DOVOLJENA SILA VRAT OB STIKU S magnetom - KLJUČAVNICO: 3000N (300Kg), DOVOLJEN ČAS NEPREKINJENEGA DELOVANJA: neomejeno, NAPETOST: 230V, 10A - uskladiti z dobaviteljem vhodnih vrat, skupaj z vgradnjo in vezavo do funkcionalnega delovanja. Vrata v breznapetostnem stanju ob izpadu električnega napajanja so v funkciji evakuacijskega izhoda. + </t>
    </r>
    <r>
      <rPr>
        <u/>
        <sz val="9"/>
        <rFont val="Arial CE"/>
        <charset val="238"/>
      </rPr>
      <t>podometno stikalo z lučko za indikacijo vklopa 230V/10A montaža na višino 1,8m</t>
    </r>
  </si>
  <si>
    <t xml:space="preserve">KOMPLET DOMOFONA: NOTRANJA ENOTA DOMOFON z pritrdilnim materialom za stensko monažo.
</t>
  </si>
  <si>
    <t>KOMPLET DOMOFONA: 1x ZUNANJA ENOTA (na vhodu v objekt), 3x pozivna tipka, 1x odpiranje električnih vrat, napajalnik (vgradnja v R.B.), AVDIO GOVORNI MODUL, komplet z dozo p/o, okvir in veznim in pritrdilnim materialom</t>
  </si>
  <si>
    <t>5. POZIVNA ENOTA in KONTROLA PRISTOPA</t>
  </si>
  <si>
    <t>Skupaj OZEMLJITVE:</t>
  </si>
  <si>
    <t>Doza DIP za izenačevanje potencialov, posamezne kopalnice in kuhinje, skupaj s povezavami, objenkami, spoji in ustrezno označbo</t>
  </si>
  <si>
    <r>
      <t>Glavna ozemljitvena zbiralka nameščena v elektro omari, z ozemljitveno zbiralko za priklop vodnikov H07V-K 6,16 mm</t>
    </r>
    <r>
      <rPr>
        <vertAlign val="superscript"/>
        <sz val="9"/>
        <rFont val="Arial"/>
        <family val="2"/>
        <charset val="238"/>
      </rPr>
      <t>2</t>
    </r>
    <r>
      <rPr>
        <sz val="9"/>
        <rFont val="Arial"/>
        <family val="2"/>
        <charset val="238"/>
      </rPr>
      <t xml:space="preserve"> </t>
    </r>
  </si>
  <si>
    <t>Ozemljitev R.B. VRTEC z Cu 16 mm2, povezava na glavno ozemljilo</t>
  </si>
  <si>
    <r>
      <t>- 4 mm</t>
    </r>
    <r>
      <rPr>
        <vertAlign val="superscript"/>
        <sz val="9"/>
        <rFont val="Arial"/>
        <family val="2"/>
        <charset val="238"/>
      </rPr>
      <t xml:space="preserve">2 </t>
    </r>
  </si>
  <si>
    <t xml:space="preserve">- 6 mm2 </t>
  </si>
  <si>
    <t xml:space="preserve">- 16 mm2 </t>
  </si>
  <si>
    <t>Vodnik Cu z rumeno zeleno izolacijo za izenačevanje potenciala in povezavo kovinskih mas, komplet z objemkami in pritrdilnim materialom</t>
  </si>
  <si>
    <t>6. OZEMLJITVE</t>
  </si>
  <si>
    <t>Skupaj OSTALO:</t>
  </si>
  <si>
    <t>Manipulativni stroški, priprava materiala in del</t>
  </si>
  <si>
    <t>Demontaža - odstranitev obstoječe električne instalacije in električne opreme na obravnavanem delu objekta in odvoz na ustrezno deponijo</t>
  </si>
  <si>
    <t>Pripravljalna in zaključna dela</t>
  </si>
  <si>
    <t>Predaja vseh atestov, potrdil o meritvah (Meritev električne instalacije in ozemljitvene upornosti z izdelavo zapisnika in izdelavo merilnih rezultatov) , zapisnikov in predpisanih izjav ter ostale tehnične dokumentacije za vgrajen material, napeljave in opremo tega objekta.</t>
  </si>
  <si>
    <t xml:space="preserve">Izdelava PID projektov električnih instalacij in električne opreme v 4 tiskanih izvoda in elektronska oblika 1xCD. </t>
  </si>
  <si>
    <t>Posredovanje informacij oziroma vnos sprememb glede na PZI projekt - dopolnitve vezalnih shem, popravki tlorisov… - projektantu za potrebe izdelave PID</t>
  </si>
  <si>
    <t>Vodenje del pri izvedbi električnih instalacij in električne opreme - odgovorni vodja del - z pooblastilom ustrezne organizacije</t>
  </si>
  <si>
    <t>ur</t>
  </si>
  <si>
    <t>Nadzor predstavnika upravljalca TK vodov. (po dejanskih stroških)</t>
  </si>
  <si>
    <t>7. OSTALO</t>
  </si>
  <si>
    <t>junij 2022</t>
  </si>
  <si>
    <t>skupaj strojne instalacije:</t>
  </si>
  <si>
    <t>DDV (22%):</t>
  </si>
  <si>
    <t>skupaj:</t>
  </si>
  <si>
    <t>Pomožna gradbena dela (izvedba utorov, prebojev, pozidava,.. itd) se obračunajo posebej.</t>
  </si>
  <si>
    <t>Skupaj vodovod 
(zunanji vodovod+notranji razvodi + sanitarna oprema)</t>
  </si>
  <si>
    <t>%</t>
  </si>
  <si>
    <t>Strokovno tehnični in obračunski nadzor</t>
  </si>
  <si>
    <t>1.3.26.</t>
  </si>
  <si>
    <t>Projektantski nadzor gradnje</t>
  </si>
  <si>
    <t>1.3.25.</t>
  </si>
  <si>
    <t>Splošni in transportni stroški.</t>
  </si>
  <si>
    <t>1.3.24.</t>
  </si>
  <si>
    <t>1.3.23.</t>
  </si>
  <si>
    <t>Ostala dodatna in nepredvidena dela. Obračun po dejanskih stroških porabe časa in materiala evidentiranega v gradbenem dnevniku in potrjenega s strani nadzornega organa.</t>
  </si>
  <si>
    <t>SKUPAJ</t>
  </si>
  <si>
    <t>Skupaj sanitarna oprema</t>
  </si>
  <si>
    <t>Dobava in montaža: spojni, tesnilni in pritrdilni material, nosilni material, komplet z navojnimi palicami ter ostalim potrebnim materialom.</t>
  </si>
  <si>
    <t>1.3.21.</t>
  </si>
  <si>
    <t>Regulacija kotnih ventilov ter nastavitev vseh armatur</t>
  </si>
  <si>
    <t>1.3.20.</t>
  </si>
  <si>
    <t>Tip: PRESTIGE</t>
  </si>
  <si>
    <t>Proizvod: UNITAS ali enakovredno</t>
  </si>
  <si>
    <t>Dobava in montaža: držalo za WC metlico, komplet s pritrdilnim materialom.</t>
  </si>
  <si>
    <t>1.3.19.</t>
  </si>
  <si>
    <t>Dobava in montaža: držalo za WC papir, komplet s pritrdilnim materialom.</t>
  </si>
  <si>
    <t>1.3.18.</t>
  </si>
  <si>
    <t>Dobava in montaža: držalo za brisače - kromirano, komplet s tesnilnim materialom.</t>
  </si>
  <si>
    <t>1.3.17.</t>
  </si>
  <si>
    <t>Dobava in montaža: držalo za tekoče milo za montažo na steno, komplet s pritrdilnim materialom.</t>
  </si>
  <si>
    <t>1.3.16.</t>
  </si>
  <si>
    <t>Pred nabavo potrdi investitor</t>
  </si>
  <si>
    <t>Dimenzije: l = 1.000 mm</t>
  </si>
  <si>
    <t>Dimenzije: l = 600 mm</t>
  </si>
  <si>
    <t>Proizvod:</t>
  </si>
  <si>
    <t>Dobava in montaža: ogledalo, s kromiranimi držali, komplet s pritrdilnim materialom.</t>
  </si>
  <si>
    <t>1.3.15.</t>
  </si>
  <si>
    <t>Dobava in montaža: enoročna mešalna baterija, za montažo na pult, z dolgim izlivom, komplet s sifonskim delom za enojno korito s tesnilnim materialom.</t>
  </si>
  <si>
    <t>1.3.14.</t>
  </si>
  <si>
    <t>Dimenzije: 1.200x750 mm</t>
  </si>
  <si>
    <t>Dobava in montaža: enojno pomivalno korito, inox izvedbe, z odcejalnikom, komplet z odlivnim ventilom, čepom, držalom</t>
  </si>
  <si>
    <t>1.3.13.</t>
  </si>
  <si>
    <t>Dimenzije: 600x600x850 mm</t>
  </si>
  <si>
    <t>Tip: GA0235400</t>
  </si>
  <si>
    <t>Dobava in montaža: korito z umivalnikom in pipo, ob previjalni mizi, iz sanitarne bele keramike. Komplet z enoročno mešalno baterijo z izvlečno cevjo. Montaža v previjalnem kotu učilnice. Komplet s pritrdilnim materialom.</t>
  </si>
  <si>
    <t>1.3.12.</t>
  </si>
  <si>
    <t>Tip: Lema, šifra 840194</t>
  </si>
  <si>
    <t>Proizvod: LAUFEN ali enakovredno</t>
  </si>
  <si>
    <t>Postavka vključuje tudi električni priklop, ki ga opravi usposobljen elektromonter oz. serviser, katerega najame izvajalec strojnih instalacij.</t>
  </si>
  <si>
    <t>Montaža in dobava: pisoar za montažo na zid, komplet s sifonom in izplakovalno garnituro z elektromagnetnim ventilom 24V, transformatorjem 220V/24V in fotocelico z inox pokrovom, komplet z izvedenim by-passom DN 15, ter s pritrdilnim in tesnilnim materialom. Komplet z nosilno konstrukcijo iz pocinkanih profilov.</t>
  </si>
  <si>
    <t>1.3.11.</t>
  </si>
  <si>
    <t>Tip: 571600000</t>
  </si>
  <si>
    <t>Dobava in montaža: stoječa enoročna mešalna baterija za umivalnik, komplet z veznima cevkama, kotnima ventiloma ter tesnilnim materialom, komplet s pokromanim sifonskim delom.</t>
  </si>
  <si>
    <t>1.3.10.</t>
  </si>
  <si>
    <t>Dimenzije: 600x550x163 mm</t>
  </si>
  <si>
    <t>Tip: 162704000</t>
  </si>
  <si>
    <t>Tip: 162700000</t>
  </si>
  <si>
    <t>Dobava in montaža: umivalnik za otroke, s stensko odprtino za odcejanje, iz sanitarne bele keramike. Montaža v učilnici. Komplet z nosilno konstrukcijo iz pocinkanih profilov ter pritrdilnim materialom.</t>
  </si>
  <si>
    <t>1.3.9.</t>
  </si>
  <si>
    <t>Dimenzije: 900 mm</t>
  </si>
  <si>
    <t>Tip: 501.669.11.1</t>
  </si>
  <si>
    <t>Dobava in montaža: umivalnik za otroke, za dve umivalniški armaturi, iz sanitarne bele keramike. 
Montaža v sanitarnih prostorih. Komplet z nosilno konstrukcijo iz pocinkanih profilov ter pritrdilnim materialom.</t>
  </si>
  <si>
    <t>1.3.8.</t>
  </si>
  <si>
    <t>Dobava in montaža: enoročna mešalna baterija, za tuš kad za montažo na zid, z izlivom za kopalno kad, komplet s pršno cevjo in nosilcem, s tesnilnim in pritrdilnim materialom</t>
  </si>
  <si>
    <t>1.3.7.</t>
  </si>
  <si>
    <t>1.3.6.</t>
  </si>
  <si>
    <t>Dimenzije: 410x420x170 mm</t>
  </si>
  <si>
    <t>Tip: SONAR H8163410001041</t>
  </si>
  <si>
    <t>Dobava in montaža: umivalnik iz sanitarne bele keramike, komplet z nosilno konstrukcijo iz pocinkanih profilov ter pritrdilnim materialom.</t>
  </si>
  <si>
    <t>1.3.5.</t>
  </si>
  <si>
    <t>Tip: Duofix/Kombifix</t>
  </si>
  <si>
    <t>Dobava in montaža izplakovalnega kotlička - podometni izplakovalnik,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</si>
  <si>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1.3.4.</t>
  </si>
  <si>
    <t>Dobava in montaža izplakovalnega kotlička - podometni izplakovalnik, primeren za otroške školjke,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</si>
  <si>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1.3.3.</t>
  </si>
  <si>
    <t>Tip: PRO, šifra 820956</t>
  </si>
  <si>
    <t>Dobava in montaža WC školjke za montažo na zid, s sedežno desko in pokrovom, komplet s pritrdilnim materialom in garnituro manšet.</t>
  </si>
  <si>
    <t>1.3.2.</t>
  </si>
  <si>
    <t>Tip: 201710000</t>
  </si>
  <si>
    <t>Dobava in montaža: WC školjke, stenske izvedbe, primerne za otroke, za montažo na zid, s sedežno desko, nastavkom za sedenje in pokrovom. Komplet s pritrdilnim materialom in garnituro manšet.</t>
  </si>
  <si>
    <t>1.3.1.</t>
  </si>
  <si>
    <t>Sanitarna oprema</t>
  </si>
  <si>
    <t>1.3.</t>
  </si>
  <si>
    <t>Skupaj notranji razvodi</t>
  </si>
  <si>
    <t>Izvedba dezinfekcije vode po končanih delih, s strani pooblaščene institucije.</t>
  </si>
  <si>
    <t>1.2.21.</t>
  </si>
  <si>
    <t>Polnjenje sistema vodovoda ter tlačni preizkus, s hladno vodo p=10 bar, komplet z izdelavo zapisnika.</t>
  </si>
  <si>
    <t>1.2.20.</t>
  </si>
  <si>
    <t>1.2.19.</t>
  </si>
  <si>
    <t>Dimenzije: 60x60 cm</t>
  </si>
  <si>
    <t>Dobava in montaža: talni zbirni jašek, betonski, za fekalno kanalizacijo, vgradnja v tlak v notranjosti prostora. Komplet s pokrovom.</t>
  </si>
  <si>
    <t>1.2.18.</t>
  </si>
  <si>
    <t>Dimenzija: DN15</t>
  </si>
  <si>
    <t>Tip: KV</t>
  </si>
  <si>
    <t>Dobava in montaža: kroglična pipa (ventil), navojne izvedbe, komplet s tesnilnim materialom, ter nastavkom za izpraznjenje. Za montažo v zidno omarico v sanitarijah za praznjenje pozimi</t>
  </si>
  <si>
    <t>1.2.17.</t>
  </si>
  <si>
    <t>Dimenzije: 300x300x150 mm</t>
  </si>
  <si>
    <t>Dobava in montaža: omarica zidna, za armature, za montažo v steno, izdelana iz nerjavne pločevine s končnim premazom laka, barva po RAL po izboru arhitekta, vrata enodelna, z zaskočnim zapiranjem.</t>
  </si>
  <si>
    <t>1.2.16.</t>
  </si>
  <si>
    <t>Dimenzije: Φ50</t>
  </si>
  <si>
    <t>Tip: HL905</t>
  </si>
  <si>
    <t>Proizvod: HL ali enakovredno</t>
  </si>
  <si>
    <t>Dobava in montaža: odduh kanalizacije (odzračnik), za kanalizacijsko cev, za odduh, za vgradnjo v steno pod strop, skupaj z redukcijskim vložkom, komplet s pritrdilnim in tesnilnim materialom.</t>
  </si>
  <si>
    <t>1.2.15.</t>
  </si>
  <si>
    <t>Dobava in montaža: zidni sifon za pomivalni stroj, komplet s tesnilnim materialom</t>
  </si>
  <si>
    <t>1.2.14.</t>
  </si>
  <si>
    <t>Dimenzije: DN15</t>
  </si>
  <si>
    <t>Dobava in montaža: kroglični ventil, za pomivalni stroj, navojne izvedbe, komplet s tesnilnim materialom, PN16.</t>
  </si>
  <si>
    <t>1.2.13.</t>
  </si>
  <si>
    <t>Dimenzije: DN20 (A044904)</t>
  </si>
  <si>
    <t>Dimenzije: DN15 (A044903)</t>
  </si>
  <si>
    <t>Tip: MIX TECH</t>
  </si>
  <si>
    <r>
      <t>Dobava in montaža: termostatski mešalni ventil, za sanitarno vodo, navojne izvedbe, nastavitveno območje med 30-65</t>
    </r>
    <r>
      <rPr>
        <vertAlign val="superscript"/>
        <sz val="11"/>
        <rFont val="Arial"/>
        <family val="2"/>
        <charset val="238"/>
      </rPr>
      <t>0</t>
    </r>
    <r>
      <rPr>
        <sz val="11"/>
        <rFont val="Arial"/>
        <family val="2"/>
        <charset val="238"/>
      </rPr>
      <t>C. Komplet s tesnilnim materialom.</t>
    </r>
  </si>
  <si>
    <t>1.2.12.</t>
  </si>
  <si>
    <t>Volumen: V= 15 l</t>
  </si>
  <si>
    <t>Tip: ELKO-SAN 15</t>
  </si>
  <si>
    <t>Dobava in montaža: zaprta ekspanzijska posoda membranskega tipa za sanitarno vodo, navojne izvedbe, komplet s tesnilnim materialom.</t>
  </si>
  <si>
    <t>1.2.11.</t>
  </si>
  <si>
    <t xml:space="preserve">Dobava in montaža: varnostnega izpustnega ventila, navojnim priključkom, s tlakom odpiranja 6 bar, komplet s tesnilnim materialom. </t>
  </si>
  <si>
    <t>1.2.10.</t>
  </si>
  <si>
    <t>Dimenzije: DN25</t>
  </si>
  <si>
    <t>Dimenzije: DN20</t>
  </si>
  <si>
    <t>Dobava in montaža: nepovratnega vzmetnega ventila, navojne izvedbe, komplet s tesnilnim materialom.</t>
  </si>
  <si>
    <t>1.2.9.</t>
  </si>
  <si>
    <t>Dobava in montaža: kroglična pipa navojne izvedbe, komplet s tesnilnim materialom, PN10</t>
  </si>
  <si>
    <t>1.2.8.</t>
  </si>
  <si>
    <t>230V; 50Hz; 7W; 0,07A</t>
  </si>
  <si>
    <t>Tip: Comfort 15-14 BA PM AutoAdapt</t>
  </si>
  <si>
    <t>Dobava in montaža: obtočna cirkulacijska črpalka za sanitarno vodo, z integriranim termostatom, navojne izvedbe, komplet s časovnikom za programiranje ur delovanja, komplet s holenderskimi priključki in tesnilnim materialom.</t>
  </si>
  <si>
    <t>1.2.7.</t>
  </si>
  <si>
    <t>Dimenzije: 480x50 mm, odtok Φ50</t>
  </si>
  <si>
    <t>Tip: HL531</t>
  </si>
  <si>
    <t>Dobava in montaža: tuš žleb (kanaleta), pretočne izvedbe. Za vgradnjo v tla, z nerjavečim okvirjem in pokritjem.
Komplet s spojnim in tesnilnim materialom</t>
  </si>
  <si>
    <t>1.2.6.</t>
  </si>
  <si>
    <t>Dimenzije: 800x200 mm, odtok Φ50</t>
  </si>
  <si>
    <t>Dobava in montaža: talna rešetka, za montažo v kuhinji, inox izvedbe, pretočne izvedbe.
Komplet s spojnim in tesnilnim materialom</t>
  </si>
  <si>
    <t>1.2.5.</t>
  </si>
  <si>
    <t>Dimenzija priključka: Φ50/Φ50</t>
  </si>
  <si>
    <t>Dobava in montaža: talni sifon, pretočne izvedbe.
Komplet s spojnim in tesnilnim materialom</t>
  </si>
  <si>
    <t>1.2.4.</t>
  </si>
  <si>
    <t>Dimenzije: Φ125</t>
  </si>
  <si>
    <t>Dimenzije: Φ110</t>
  </si>
  <si>
    <t>Dimenzije: Φ75</t>
  </si>
  <si>
    <t>Tip: POLOKAL 3S</t>
  </si>
  <si>
    <t>Dobava in montaža: odtočna troslojna kanalizacijska cev z veliko možnostjo absorbcije zvoka, iz polipropilena, za vertikalne ter horizontalne odtoke, komplet z vsemi fazonskimi kosi, koleni, odcepi, čistilnimi kosi, pripadajočimi držali ter spojnim materialom.</t>
  </si>
  <si>
    <t>1.2.3.</t>
  </si>
  <si>
    <t>Dimenzije: Φ32 x13</t>
  </si>
  <si>
    <t>Dimenzije: Φ28 x13</t>
  </si>
  <si>
    <t>Dimenzije: Φ22 x13</t>
  </si>
  <si>
    <t>Dimenzije: Φ18 x 13</t>
  </si>
  <si>
    <t>Debelina: 13 mm</t>
  </si>
  <si>
    <t>Tip: Kaiflex EF</t>
  </si>
  <si>
    <t>Proizvod: Kaimann ali enakovredno</t>
  </si>
  <si>
    <t>Dobava in montaža: parozaporna izolacija, razred 1, samougasljiva, difuzijska odpornost &gt;8000, komplet z lepilom in trakovi. Za mrzlo in toplo vodo.</t>
  </si>
  <si>
    <t>1.2.2.</t>
  </si>
  <si>
    <t>Dimenzije: Φ32x3,0</t>
  </si>
  <si>
    <t>Dimenzije: Φ25x2,5</t>
  </si>
  <si>
    <t>Dimenzije: Φ20x2,25</t>
  </si>
  <si>
    <t>Dimenzije: Φ18x2,0</t>
  </si>
  <si>
    <t>Tip: MLC</t>
  </si>
  <si>
    <t>Proizvod: UPONOR ali enakovredno</t>
  </si>
  <si>
    <t xml:space="preserve">Dobava in montaža: večslojna fleksibilna cev, lasersko varjena (PE-RT/Al/PE-RT), tip MLC, za pitno vodo, v kolutih ali palicah, skupaj s spojnim, veznim in tesnilnim materialom, s pritrdilnim materialom. </t>
  </si>
  <si>
    <t>1.2.1.</t>
  </si>
  <si>
    <t>Notranji razvodi</t>
  </si>
  <si>
    <t>1.2.</t>
  </si>
  <si>
    <t>Skupaj zunanji vodovod</t>
  </si>
  <si>
    <t>Dimenzija: DN40</t>
  </si>
  <si>
    <t>1.1.24.</t>
  </si>
  <si>
    <t>Tip: KV 406</t>
  </si>
  <si>
    <t>Dobava in montaža: kroglična pipa (ventil), navojne izvedbe, komplet s tesnilnim materialom, ter nastavkom za izpraznjenje.</t>
  </si>
  <si>
    <t>1.1.8.</t>
  </si>
  <si>
    <r>
      <t>Q</t>
    </r>
    <r>
      <rPr>
        <vertAlign val="subscript"/>
        <sz val="11"/>
        <rFont val="Arial"/>
        <family val="2"/>
        <charset val="238"/>
      </rPr>
      <t>n</t>
    </r>
    <r>
      <rPr>
        <sz val="11"/>
        <rFont val="Arial"/>
        <family val="2"/>
        <charset val="238"/>
      </rPr>
      <t>=2,5 m</t>
    </r>
    <r>
      <rPr>
        <vertAlign val="superscript"/>
        <sz val="11"/>
        <rFont val="Arial"/>
        <family val="2"/>
        <charset val="238"/>
      </rPr>
      <t>3</t>
    </r>
    <r>
      <rPr>
        <sz val="11"/>
        <rFont val="Arial"/>
        <family val="2"/>
        <charset val="238"/>
      </rPr>
      <t>/h, Q</t>
    </r>
    <r>
      <rPr>
        <vertAlign val="subscript"/>
        <sz val="11"/>
        <rFont val="Arial"/>
        <family val="2"/>
        <charset val="238"/>
      </rPr>
      <t>max</t>
    </r>
    <r>
      <rPr>
        <sz val="11"/>
        <rFont val="Arial"/>
        <family val="2"/>
        <charset val="238"/>
      </rPr>
      <t>=5 m</t>
    </r>
    <r>
      <rPr>
        <vertAlign val="superscript"/>
        <sz val="11"/>
        <rFont val="Arial"/>
        <family val="2"/>
        <charset val="238"/>
      </rPr>
      <t>3</t>
    </r>
    <r>
      <rPr>
        <sz val="11"/>
        <rFont val="Arial"/>
        <family val="2"/>
        <charset val="238"/>
      </rPr>
      <t>/h</t>
    </r>
  </si>
  <si>
    <t>Tip: UNIVERSAL-V +m</t>
  </si>
  <si>
    <t>Ustreznost vodomera uskladiti z upravljalcem javnega vodovoda</t>
  </si>
  <si>
    <t xml:space="preserve">Dobava in montaža: vodomer za sanitarno vodo, ustrezno umerjen, komplet z atestom o umiritvi, z nepovratno loputo, holenderskimi priključki ter tesnilnim materialom, z možnostjo daljinskega odčitavanja. </t>
  </si>
  <si>
    <t>1.1.7.</t>
  </si>
  <si>
    <t>Tip: VP 646</t>
  </si>
  <si>
    <t>Dobava in montaža: nepovratni ventil, navojne izvedbe, komplet s tesnilnim materialom.</t>
  </si>
  <si>
    <t>1.1.6.</t>
  </si>
  <si>
    <t xml:space="preserve">Tip: </t>
  </si>
  <si>
    <t>Dobava in montaža: čistilni kos (lovilec nesnage), navojne izvedbe, komplet s tesnilnim materialom.</t>
  </si>
  <si>
    <t>1.1.5.</t>
  </si>
  <si>
    <t>Tip: KV 106</t>
  </si>
  <si>
    <t>Dobava in montaža: kroglična pipa (ventil), navojne izvedbe, komplet s tesnilnim materialom.</t>
  </si>
  <si>
    <t>1.1.4.</t>
  </si>
  <si>
    <t>Dimenzija: Φ110x6,6 mm</t>
  </si>
  <si>
    <t>Dobava in montaža: zaščitna cev PE-HD, iz materiala PE80, za delovni tlak 8 bar, varjenje elektruporovno ali polifuzijsko, komplet z fazonskimi kosi.</t>
  </si>
  <si>
    <t>1.1.3.</t>
  </si>
  <si>
    <t>Dimenzija: Φ50x3,0 mm (DN40)</t>
  </si>
  <si>
    <t>Dobava in montaža: cev PE-HD za pitno vodo iz materiala PE100 za delovni tlak 10 bar, varjenje elektruporovno ali polifuzijsko, komplet z fazonskimi kosi.</t>
  </si>
  <si>
    <t>1.1.2.</t>
  </si>
  <si>
    <t>Navezava na javni vodovod v obstoječem vodomernem jašku, dimenzije Φ50 (DN40), komplet z vsem potrebnim montažnim, tesnilnim in pritrdilnim materialom</t>
  </si>
  <si>
    <t>1.1.1.</t>
  </si>
  <si>
    <t xml:space="preserve"> cena skupaj:</t>
  </si>
  <si>
    <t>cena / enoto</t>
  </si>
  <si>
    <t>Zunanji vodovod</t>
  </si>
  <si>
    <t>1.1.</t>
  </si>
  <si>
    <t>VODOVOD</t>
  </si>
  <si>
    <t>1.0.</t>
  </si>
  <si>
    <t xml:space="preserve">Za vse naprave, ki so vezane na el. instalacije, mora zagon in nastavitve opraviti pooblaščen serviser. </t>
  </si>
  <si>
    <t>Skupaj ogrevanje</t>
  </si>
  <si>
    <t>2.2.16.</t>
  </si>
  <si>
    <t>2.2.15.</t>
  </si>
  <si>
    <t>2.2.14.</t>
  </si>
  <si>
    <t>2.2.13.</t>
  </si>
  <si>
    <t>Skupaj</t>
  </si>
  <si>
    <t>Poizkusni zagon, nastavitev parametrov in podučitev osebja o načinu delovanja enot.</t>
  </si>
  <si>
    <t>2.2.11.</t>
  </si>
  <si>
    <t>Izpiranje instalacije, tlačni preizkus s tlakom hladne vode p= 6 bar.</t>
  </si>
  <si>
    <t>2.2.10.</t>
  </si>
  <si>
    <t>Regulacija sistema talnega ogrevanja in nastavitev pretoka talnega gretja.</t>
  </si>
  <si>
    <t>2.2.9.</t>
  </si>
  <si>
    <t>Toplotni preizkus z izdelavo zapisnika.</t>
  </si>
  <si>
    <t>2.2.8.</t>
  </si>
  <si>
    <t>Dobava in montaža: navodil za varno uporabo vseh elementov ter varno delo s napravami.</t>
  </si>
  <si>
    <t>2.2.7.</t>
  </si>
  <si>
    <t>Dobava in montaža: napisnih tablic, ki označujejo smeri pretokov ter namembnost.</t>
  </si>
  <si>
    <t>2.2.6.</t>
  </si>
  <si>
    <t>2.2.5.</t>
  </si>
  <si>
    <t>Proizvod: DANFOSS ali enakovredno</t>
  </si>
  <si>
    <t xml:space="preserve">Dobava in montaža sobnega termostata za vgradnjo na zid, za dnevno/tedensko regulacijo črpalke radiatorskega ogrevanja, z grafičnim prikazom temperatur, komplet s pritrdilnim materialom.  Regulacijsko območje od 15°C do 27°C, max. temperaturna diferenca je 0.1°C. </t>
  </si>
  <si>
    <t>2.2.4.</t>
  </si>
  <si>
    <t>Dimenzije: Φ40x4,0</t>
  </si>
  <si>
    <t>Proizvod: UPONOR</t>
  </si>
  <si>
    <t>parozapornostni koeficient m = 7000
toplotna prevodnost l = 0.040 W/mK
področje uporabe: max 95°, 10 bar
debelina izolacije: 13mm</t>
  </si>
  <si>
    <t>Dobava in montaža: Alumplast cev FLUXO, PE-Xb/Al/PE-Xb, za razvode do omaric talnega gretja, v kolutih ali palicah, predizolirana z izolacijo s=13mm, iz polietilenske pene z zaprto celično strukturo. Skupaj s spojnim materialom, z naslednjimi tehničnimi karakteristikami:</t>
  </si>
  <si>
    <t>2.2.3.</t>
  </si>
  <si>
    <t>Število ogrevalnih krogov: 17</t>
  </si>
  <si>
    <t>Število ogrevalnih krogov: 15</t>
  </si>
  <si>
    <t>Dimenzije: 1.198x657x80 mm</t>
  </si>
  <si>
    <t>Tip: Variocomp</t>
  </si>
  <si>
    <t>- plastični razdelilnik s komorami za toplotno izolacijo, zapornim ventilom na povratku. Razdelilnik se enostavno pretvori na termostatsko upravljanje, nastavljiv regulacijski ventil s kazalnikom pretoka (10-160 l/h), popolnoma zrakotesno, prilagodljiva razdalja med enotama. Vsebuje: 
dovodni in odvodni segment, dve povezovalni enoti, dve izolirani zaključni ploščici, oznake zank, faksirni material, dva termometra, dva zaporna ventila KFE, dva odzračevalna ventila 
s ključkom, dva pokrovčka, dva glavna zaporna ventila 1˝ ženski navoj. Razdelilnik se lahko uporablja iz desne ali leve strani. 
Globina: 93mm ali 80mm z odstranjenima termometroma. Upoštevati dobavo in montaža spojne matice 16x2/¾˝EURO za povezavo dovodne/odvodne cevi na razdelilnik (2kos/zanko). 
Dobava in montaža kovinske vgradne omare v beli barvi, proizvajalca Variotherm, tip VSU4 za razdelilnik. Elektrotermični ventili za montažo na posamezno vejo, komplet regulacija . Skupaj z montažnim in pritrdilnim materialom</t>
  </si>
  <si>
    <t>Dobava in montaža: razdelilna omarica  za talno gretje, sestavljena iz:</t>
  </si>
  <si>
    <t>2.2.2.</t>
  </si>
  <si>
    <r>
      <t>m</t>
    </r>
    <r>
      <rPr>
        <vertAlign val="superscript"/>
        <sz val="11"/>
        <rFont val="Arial"/>
        <family val="2"/>
        <charset val="238"/>
      </rPr>
      <t>2</t>
    </r>
  </si>
  <si>
    <t>Dobava in montaža: suho-montažno talno gretje, raster cevi 100mm sestavljeno iz:</t>
  </si>
  <si>
    <t>2.2.1.</t>
  </si>
  <si>
    <t>Talno ogrevanje</t>
  </si>
  <si>
    <t>2.2.</t>
  </si>
  <si>
    <t>Dobava in montaža: avtomatski odzračevalec s krogličnim ventilom ter pritrdilnim in tesnilnim materialom</t>
  </si>
  <si>
    <t>2.1.20.</t>
  </si>
  <si>
    <t>mer. območje: 0 ÷ 6 bar</t>
  </si>
  <si>
    <t>Dobava in montaža: manometer s priključkom zadaj, komplet z zapornim elementom ter tesnilnim materialom.</t>
  </si>
  <si>
    <t>2.1.19.</t>
  </si>
  <si>
    <t>mer. območje: 0 ÷ 120 ºC</t>
  </si>
  <si>
    <t>Dobava in montaža: okrogli termometer - bimetalni, s priključkom zadaj, komplet s tulko z navojem DN15 ter tesnilnim materialom.</t>
  </si>
  <si>
    <t>2.1.18.</t>
  </si>
  <si>
    <t xml:space="preserve">Proizvod: </t>
  </si>
  <si>
    <t>Dobava in montaža:cevno tipalo, s priključnimi kabli, za montažo na ogrevalne cevi, skupaj s pritrdilnim materialom</t>
  </si>
  <si>
    <t>2.1.17.</t>
  </si>
  <si>
    <t>Volumen: V= 25 L</t>
  </si>
  <si>
    <t>Tip: ELKO-FLEX N</t>
  </si>
  <si>
    <t>Dobava in montaža: zaprta ekspanzijska posoda membranskega tipa, za ogrevanje, navojne izvedbe, komplet s tesnilnim materialom.</t>
  </si>
  <si>
    <t>2.1.16.</t>
  </si>
  <si>
    <t>2.1.15.</t>
  </si>
  <si>
    <t>DN25, KVS10</t>
  </si>
  <si>
    <t>Tip: R323 + NR24A-SR</t>
  </si>
  <si>
    <t>Dobava in montaža: tripotni mešalni ventil, z elektromotornim pogonom in regulacijo, za regulacijo ogrevalnega krogotoka talnega gretja, zvezna regulacija, komplet z tesnilnim in spojnim materialom.</t>
  </si>
  <si>
    <t>2.1.14.</t>
  </si>
  <si>
    <t>230V/1/ 50Hz; 50 W; 0,44A</t>
  </si>
  <si>
    <r>
      <t>pretok Q=  1,2 m</t>
    </r>
    <r>
      <rPr>
        <vertAlign val="superscript"/>
        <sz val="11"/>
        <rFont val="Arial"/>
        <family val="2"/>
        <charset val="238"/>
      </rPr>
      <t>3</t>
    </r>
    <r>
      <rPr>
        <sz val="11"/>
        <rFont val="Arial"/>
        <family val="2"/>
        <charset val="238"/>
      </rPr>
      <t>/h, tlačna višina H= 4,5 m</t>
    </r>
  </si>
  <si>
    <t>Tip: ALPHA2 15-80 130</t>
  </si>
  <si>
    <t>Dobava in montaža: obtočna črpalka, navojna, za klimat, s frekvenčnim pretvornikom, z zvezno reguliranim številom vrtljajev, z integrirano temperaturno zaščito in zaščito pred preobremenitvijo, s tlačnim senzorjem za krmiljenje črpalke na konstantni ali proporcionalni tlak, kompletna s prirobnicami, pritrdilnimi vijaki in tesnilnim materialom ter ožičenjem.</t>
  </si>
  <si>
    <t>2.1.13.</t>
  </si>
  <si>
    <t>230V/1/ 50Hz; 116 W; 1,02A</t>
  </si>
  <si>
    <r>
      <t>pretok Q=  2,2 m</t>
    </r>
    <r>
      <rPr>
        <vertAlign val="superscript"/>
        <sz val="11"/>
        <rFont val="Arial"/>
        <family val="2"/>
        <charset val="238"/>
      </rPr>
      <t>3</t>
    </r>
    <r>
      <rPr>
        <sz val="11"/>
        <rFont val="Arial"/>
        <family val="2"/>
        <charset val="238"/>
      </rPr>
      <t>/h, tlačna višina H= 5 m</t>
    </r>
  </si>
  <si>
    <t>Tip: MAGNA3 25-80</t>
  </si>
  <si>
    <t>Dobava in montaža: obtočna črpalka, navojna, za talno ogrevanje, s frekvenčnim pretvornikom, z zvezno reguliranim številom vrtljajev, z integrirano temperaturno zaščito in zaščito pred preobremenitvijo, s tlačnim senzorjem za krmiljenje črpalke na konstantni ali proporcionalni tlak, kompletna s prirobnicami, pritrdilnimi vijaki in tesnilnim materialom ter ožičenjem.</t>
  </si>
  <si>
    <t>2.1.12.</t>
  </si>
  <si>
    <t>Volumen: V=300L</t>
  </si>
  <si>
    <t>Tip: PAW-TA30C1E5STD</t>
  </si>
  <si>
    <t>Dobava in montaža: zalogovnik ogrevalne vode, volumna 300L, dim. Ø610x1800 mm, s priključki 2x DN25, polnilno praznilno pipico DN15 z nastavkom za gumi cev, odzračevanjem, vse toplotno izolirano s parozaporno izolacijo, komplet s potrebnim pritrdilnim matrialom.</t>
  </si>
  <si>
    <t>2.1.11.</t>
  </si>
  <si>
    <t>Dobava in montaža: čistilni kos, navojne izvedbe, komplet s tesnilnim materialom.</t>
  </si>
  <si>
    <t>2.1.10.</t>
  </si>
  <si>
    <t>2.1.9.</t>
  </si>
  <si>
    <t>Proizvod: KOVINA ali enakovredno</t>
  </si>
  <si>
    <t>Dobava in montaža: kroglična pipa, navojne izvedbe, komplet s tesnilnim materialom, tlačne stopnje PN10.</t>
  </si>
  <si>
    <t>2.1.8.</t>
  </si>
  <si>
    <t>2.1.7.</t>
  </si>
  <si>
    <t>Preizkus odtoka kondenza od notranje in zunanje enote</t>
  </si>
  <si>
    <t>2.1.6.</t>
  </si>
  <si>
    <t>Tlačni preizkus freonske instalacije in izdelava zapisnika.</t>
  </si>
  <si>
    <t>2.1.5.</t>
  </si>
  <si>
    <t>Vakumiranje sistema</t>
  </si>
  <si>
    <t>2.1.4.</t>
  </si>
  <si>
    <t>Dimenzije: 5/8˝ (15,88mm)</t>
  </si>
  <si>
    <t>Dimenzije: 3/8˝ (9,52mm)</t>
  </si>
  <si>
    <t>Dobava in montaža: predizolirane cevi za freonsko hlajenje, mehki baker, komplet s potrebnim pritrdilnim materialom.</t>
  </si>
  <si>
    <t>2.1.3.</t>
  </si>
  <si>
    <t>Notranjo enoto se dobavi komplet s priključnimi cevmi, spojkami, montažnim in tesnilnim materialom. Pri dobavi je potrebno dostaviti garancijski list, navodila za obratovanje in vzdrževanje naprave s tehničnimi karakteristikami.</t>
  </si>
  <si>
    <t>Dimenzije (vxšxg): 1800x598x717 mm; 126 kg</t>
  </si>
  <si>
    <t>Razpon temperature dovoda (gretje): 25°C ~ 60°C
Razpon temperature STV: 40°C ~ 60°C
Preprečevanje legionele: 60 - 70 °C
Napajanje grelca: 3/400V/50 Hz
Tok grelca: 13 A
Varovalka električnega grelca: 16 A</t>
  </si>
  <si>
    <t>Volumen bojlerja: 185 l</t>
  </si>
  <si>
    <t>Dobava in montaža: kompaktna notranja enota toplotne črpalke</t>
  </si>
  <si>
    <t>2.1.2.</t>
  </si>
  <si>
    <t>Zunanjo enoto se dobavi komplet s priključnimi cevmi, spojkami, montažnim in tesnilnim materialom. Pri dobavi je potrebno dostaviti garancijski list, navodila za obratovanje in vzdrževanje naprave s tehničnimi karakteristikami.</t>
  </si>
  <si>
    <t>Dimenzije (vxšxg): 1340x900x320 mm; 118 kg</t>
  </si>
  <si>
    <t>hladilno sredstvo R410A</t>
  </si>
  <si>
    <t>Električni podatki: 3~; 400 V; 50 Hz;</t>
  </si>
  <si>
    <r>
      <t>Qhl.= 12,2 kW (T</t>
    </r>
    <r>
      <rPr>
        <vertAlign val="subscript"/>
        <sz val="11"/>
        <rFont val="Arial"/>
        <family val="2"/>
        <charset val="238"/>
      </rPr>
      <t>zun</t>
    </r>
    <r>
      <rPr>
        <sz val="11"/>
        <rFont val="Arial"/>
        <family val="2"/>
        <charset val="238"/>
      </rPr>
      <t>= 35°</t>
    </r>
    <r>
      <rPr>
        <sz val="11"/>
        <rFont val="Arial Narrow"/>
        <family val="2"/>
        <charset val="238"/>
      </rPr>
      <t>C, Tvode= 12/7°C)</t>
    </r>
  </si>
  <si>
    <r>
      <t>Qgr.= 16,0 kW (T</t>
    </r>
    <r>
      <rPr>
        <vertAlign val="subscript"/>
        <sz val="11"/>
        <rFont val="Arial"/>
        <family val="2"/>
        <charset val="238"/>
      </rPr>
      <t>zun</t>
    </r>
    <r>
      <rPr>
        <sz val="11"/>
        <rFont val="Arial"/>
        <family val="2"/>
        <charset val="238"/>
      </rPr>
      <t>= -7°</t>
    </r>
    <r>
      <rPr>
        <sz val="11"/>
        <rFont val="Arial Narrow"/>
        <family val="2"/>
        <charset val="238"/>
      </rPr>
      <t>C, Tvode= 35/30°C)</t>
    </r>
  </si>
  <si>
    <t>Tip: AQUAREA WH-UX16HE8</t>
  </si>
  <si>
    <t>2.1.1.</t>
  </si>
  <si>
    <t>Splošno</t>
  </si>
  <si>
    <t>2.1.</t>
  </si>
  <si>
    <t>OGREVANJE</t>
  </si>
  <si>
    <t>2.0.</t>
  </si>
  <si>
    <t>Skupaj prezračevanje</t>
  </si>
  <si>
    <t>3.1.25.</t>
  </si>
  <si>
    <t>3.1.24.</t>
  </si>
  <si>
    <t>3.1.23.</t>
  </si>
  <si>
    <t>3.1.22.</t>
  </si>
  <si>
    <t>Navodila za obratovanje in vzdrževanje</t>
  </si>
  <si>
    <t>3.1.20.</t>
  </si>
  <si>
    <t>Poučitev upravljalca/skrbnika sistema, o delovanju in upravljanju sistema, s strani izvajalca. Vključno z izdelavo zapisnika/izdajo potrdila o opravljenem poučevanju.</t>
  </si>
  <si>
    <t>3.1.19.</t>
  </si>
  <si>
    <t>Nastavitev dovodnih in odvodnih količin zraka, testni zagon celotnega sistema klimatizacije (po navodilih oziroma ob prisotnosti dobaviteljev naprav), testno obratovanje celotnega sistema klimatizacije, pri projektnih pogojih in pri različnih vremenskih pogojih.
Izvedba meritev delovanja celotnega sistema in izdelava zapisnika, potrjenega s strani nadzornega organa.</t>
  </si>
  <si>
    <t>3.1.18.</t>
  </si>
  <si>
    <t>Čiščenje sistema kanalov po izdelavi in preizkus tesnosti sistema (spojev).</t>
  </si>
  <si>
    <t>3.1.17.</t>
  </si>
  <si>
    <t>Izdelava sheme sistema prezračevanja/klimatizacije, vstavljeno v okvir in obešeno ob klimatu</t>
  </si>
  <si>
    <t>3.1.16.</t>
  </si>
  <si>
    <t>Dobava in montaža: označevalne nalepke, za označitev smera pretoka, za označitev posameznih elementov prezračevalnega in klimatizacijskega sistema (npr. označitev rešetk, difuzorjev, klima naprav…) in označitev nastavitev elementa (npr. količina zraka na difuzorju…).</t>
  </si>
  <si>
    <t>3.1.15.</t>
  </si>
  <si>
    <t>Izvedba meritev prezračevanja ter izdelavava poročila o meritvah.</t>
  </si>
  <si>
    <t>3.1.14.</t>
  </si>
  <si>
    <t>Dobava in montaža obešalnega materiala za pritrditev vseh zračnih kanalov, difuzorjev, rešetk in ostalih elementov klimatizacijskega sistema. Vključno z pomožnimi gradbenimi deli, potrebnimi za pritrditev elementov.</t>
  </si>
  <si>
    <t>3.1.13.</t>
  </si>
  <si>
    <r>
      <t>m</t>
    </r>
    <r>
      <rPr>
        <vertAlign val="superscript"/>
        <sz val="11"/>
        <rFont val="Arial"/>
        <family val="2"/>
      </rPr>
      <t>2</t>
    </r>
  </si>
  <si>
    <t>Debeline: 19 mm</t>
  </si>
  <si>
    <t>Toplotna izolacija z zaprtocelično strukturo, razred 1, samougasljiva, difuzijska odpornost &gt;8000, komplet z lepilom in trakovi. Za izolacijo dovodnih kanalov in vseh dovodnih distribucijskih elementov sistema, debeline 19 mm, z vsem montažnim, lepilnim in tesnilnim materialom.</t>
  </si>
  <si>
    <t>Dobava in montaža: toplotna izolacija dovodnih kanalov z zaprto celično strukturo</t>
  </si>
  <si>
    <t>3.1.12.</t>
  </si>
  <si>
    <t>Pravokotni zračni kanali iz pocinkane pločevine, z fazonskimi kosi, redukcijami, odcepi, nastavki za difuzorje in rešetke, usmerniki zraka v kolenih, vključno z montažnim in tesnilnim materialom. Komplet z dodatkom za razrez.</t>
  </si>
  <si>
    <t>Dobava in montaža: oglati zračni kanali</t>
  </si>
  <si>
    <t>3.1.11.</t>
  </si>
  <si>
    <t>Dimenzije: 1.500x800 mm</t>
  </si>
  <si>
    <r>
      <t>Q</t>
    </r>
    <r>
      <rPr>
        <vertAlign val="subscript"/>
        <sz val="11"/>
        <rFont val="Arial"/>
        <family val="2"/>
        <charset val="238"/>
      </rPr>
      <t>max</t>
    </r>
    <r>
      <rPr>
        <sz val="11"/>
        <rFont val="Arial"/>
        <family val="2"/>
        <charset val="238"/>
      </rPr>
      <t xml:space="preserve"> = 1.000 m</t>
    </r>
    <r>
      <rPr>
        <vertAlign val="superscript"/>
        <sz val="11"/>
        <rFont val="Arial"/>
        <family val="2"/>
        <charset val="238"/>
      </rPr>
      <t>3</t>
    </r>
    <r>
      <rPr>
        <sz val="11"/>
        <rFont val="Arial"/>
        <family val="2"/>
        <charset val="238"/>
      </rPr>
      <t>/h</t>
    </r>
  </si>
  <si>
    <t>Dobava in montaža: kuhinjska napa, izdelana iz nerjaveče pločevine, stenske izvedbe s priključkom za odvod, opremljena z žičnatimi, pralnimi filtri. S stikalom za vklop 0,1,2 in kontrolno lučko delovanja.
 Detajli izgleda z masko po projektu opreme, v dogovoru z arhitektom.</t>
  </si>
  <si>
    <t>3.1.10.</t>
  </si>
  <si>
    <t>Dimenzije: 1.000x400 (dovod klimat)</t>
  </si>
  <si>
    <t>Dimenzije: 800x400 (odvod klimat)</t>
  </si>
  <si>
    <t>Dimenzije: 400x300 (odvod napa)</t>
  </si>
  <si>
    <t>Tip: B-AZR</t>
  </si>
  <si>
    <t>Dobava in montaža: zaščitna fasadna AL rešetka, za dovod ali odvod zraka, primerna za montažo na fasado, z ohišjem in prečnimi lamelami, iz pocinkane pločevine. Skupaj s pocinkano zaščitno mrežico. Komplet s pritrdilnim in tesnilnim materialom.</t>
  </si>
  <si>
    <t>3.1.9.</t>
  </si>
  <si>
    <t>Dimenzije: 425x125 mm</t>
  </si>
  <si>
    <t>Tip: TTA</t>
  </si>
  <si>
    <t>Dobava in montaža: Prezračevalna rešetka, za dovod zraka, za montažo v vrata, komplet s pritrdilnim in tesnilnim materialom.</t>
  </si>
  <si>
    <t>3.1.8.</t>
  </si>
  <si>
    <t>Velikost: 125</t>
  </si>
  <si>
    <t>Tip: LVS/PP</t>
  </si>
  <si>
    <t>Prezračevalni ventil, za odvod zraka, primeren za montažo v kanal ali spuščen strop, z regulatorjem za vgradnjo v ohišje, komplet s pritrdilnim in tesnilnim materialom.</t>
  </si>
  <si>
    <t xml:space="preserve">Dobava in montaža: odvodni prezračevalni ventil </t>
  </si>
  <si>
    <t>3.1.7.</t>
  </si>
  <si>
    <t>Prezračevalni ventil, za dovod zraka, primeren za montažo v kanal ali spuščen strop, z regulatorjem za vgradnjo v ohišje, komplet s pritrdilnim in tesnilnim materialom.</t>
  </si>
  <si>
    <t xml:space="preserve">Dobava in montaža: dovodni prezračevalni ventil </t>
  </si>
  <si>
    <t>3.1.6.</t>
  </si>
  <si>
    <t>Dimenzije: 525x125 mm
Količina vpihanega zraka: V= 260 m3/h</t>
  </si>
  <si>
    <t>Dimenzije: 525x125 mm
Količina vpihanega zraka: V= 210 m3/h</t>
  </si>
  <si>
    <t>Dimenzije: 425x125 mm
Količina vpihanega zraka: V= 150 m3/h</t>
  </si>
  <si>
    <t>Dimenzije: 425x125 mm
Količina vpihanega zraka: V= 100 m3/h</t>
  </si>
  <si>
    <t>Tip: DAO-SC</t>
  </si>
  <si>
    <t>Rešetka barvana v RAL  ____(barva po izboru investitorja).</t>
  </si>
  <si>
    <t>3.1.5.</t>
  </si>
  <si>
    <r>
      <t>Dimenzije: 525x125 mm
Količina vpihanega zraka: V= 260 m</t>
    </r>
    <r>
      <rPr>
        <vertAlign val="superscript"/>
        <sz val="11"/>
        <rFont val="Arial"/>
        <family val="2"/>
        <charset val="238"/>
      </rPr>
      <t>3</t>
    </r>
    <r>
      <rPr>
        <sz val="11"/>
        <rFont val="Arial"/>
        <family val="2"/>
        <charset val="238"/>
      </rPr>
      <t>/h</t>
    </r>
  </si>
  <si>
    <r>
      <t>Dimenzije: 525x125 mm
Količina vpihanega zraka: V= 210 m</t>
    </r>
    <r>
      <rPr>
        <vertAlign val="superscript"/>
        <sz val="11"/>
        <rFont val="Arial"/>
        <family val="2"/>
        <charset val="238"/>
      </rPr>
      <t>3</t>
    </r>
    <r>
      <rPr>
        <sz val="11"/>
        <rFont val="Arial"/>
        <family val="2"/>
        <charset val="238"/>
      </rPr>
      <t>/h</t>
    </r>
  </si>
  <si>
    <r>
      <t>Dimenzije: 425x125 mm
Količina vpihanega zraka: V= 100 m</t>
    </r>
    <r>
      <rPr>
        <vertAlign val="superscript"/>
        <sz val="11"/>
        <rFont val="Arial"/>
        <family val="2"/>
        <charset val="238"/>
      </rPr>
      <t>3</t>
    </r>
    <r>
      <rPr>
        <sz val="11"/>
        <rFont val="Arial"/>
        <family val="2"/>
        <charset val="238"/>
      </rPr>
      <t>/h</t>
    </r>
  </si>
  <si>
    <t>3.1.4.</t>
  </si>
  <si>
    <t>Velikost: 400x200 mm</t>
  </si>
  <si>
    <t>Velikost: 300x200 mm</t>
  </si>
  <si>
    <t>Velikost: 300x150 mm</t>
  </si>
  <si>
    <t>Velikost: 200x150 mm</t>
  </si>
  <si>
    <t>Tip: B-REG-R/</t>
  </si>
  <si>
    <t>Dobava in montaža: Dušilna loputa (regulator pretoka), za ročno nastavitev pretoka zraka, za montažo v pravokotne kanale, sestoječ iz okvirja s prirobničnima priključkoma. 
Komplet s pritrdilnim in tesnilnim materialom.</t>
  </si>
  <si>
    <t>3.1.3.</t>
  </si>
  <si>
    <t>Dolžina: L=1.000 mm</t>
  </si>
  <si>
    <t>Dimenzije: 600x300 mm</t>
  </si>
  <si>
    <t>Tip: MSA200-100-2-PF</t>
  </si>
  <si>
    <t xml:space="preserve">Ohišje dušilnika zvoka je izdelano iz pocinkane jeklene pločevine. Dušilne kulise sestavljene iz zvočno absorbcijskega polnila, vstavljenega v jeklene okvirje, zaščitenega z celulozno folijo. Z vodili za zmanjšanje padca tlaka na vstopu in izstopu. Primeren za notranjo montažo. Z vsem montažnim in tesnilnim materialom.
</t>
  </si>
  <si>
    <t>Dobava in montaža: pravokotni dušilnik zvoka, za dušenje hrupa klimatske naprave. Za montažo v pravokotne prezračevalne kanale</t>
  </si>
  <si>
    <t>3.1.2.</t>
  </si>
  <si>
    <t>230V/1/50Hz; 6,3A; Q=1,5 kW; izkoristek: 82%</t>
  </si>
  <si>
    <r>
      <t>Nominalni pretok zraka: 
V</t>
    </r>
    <r>
      <rPr>
        <vertAlign val="subscript"/>
        <sz val="11"/>
        <color indexed="8"/>
        <rFont val="Arial"/>
        <family val="2"/>
        <charset val="238"/>
      </rPr>
      <t>nom</t>
    </r>
    <r>
      <rPr>
        <sz val="11"/>
        <color indexed="8"/>
        <rFont val="Arial"/>
        <family val="2"/>
        <charset val="238"/>
      </rPr>
      <t>= 2.100 m</t>
    </r>
    <r>
      <rPr>
        <vertAlign val="superscript"/>
        <sz val="11"/>
        <color indexed="8"/>
        <rFont val="Arial"/>
        <family val="2"/>
        <charset val="238"/>
      </rPr>
      <t>3</t>
    </r>
    <r>
      <rPr>
        <sz val="11"/>
        <color indexed="8"/>
        <rFont val="Arial"/>
        <family val="2"/>
        <charset val="238"/>
      </rPr>
      <t>/h; dp= 270 Pa</t>
    </r>
  </si>
  <si>
    <r>
      <t>Max pretok zraka : V</t>
    </r>
    <r>
      <rPr>
        <vertAlign val="subscript"/>
        <sz val="11"/>
        <color indexed="8"/>
        <rFont val="Arial"/>
        <family val="2"/>
        <charset val="238"/>
      </rPr>
      <t>max</t>
    </r>
    <r>
      <rPr>
        <sz val="11"/>
        <color indexed="8"/>
        <rFont val="Arial"/>
        <family val="2"/>
        <charset val="238"/>
      </rPr>
      <t>= 2.500 m</t>
    </r>
    <r>
      <rPr>
        <vertAlign val="superscript"/>
        <sz val="11"/>
        <color indexed="8"/>
        <rFont val="Arial"/>
        <family val="2"/>
        <charset val="238"/>
      </rPr>
      <t>3</t>
    </r>
    <r>
      <rPr>
        <sz val="11"/>
        <color indexed="8"/>
        <rFont val="Arial"/>
        <family val="2"/>
        <charset val="238"/>
      </rPr>
      <t>/h</t>
    </r>
  </si>
  <si>
    <t>Tip: ETA K 1600 F WOJR</t>
  </si>
  <si>
    <t>DOBAVA PO SPECIFIKACIJI</t>
  </si>
  <si>
    <t>3.1.1.</t>
  </si>
  <si>
    <t>3.1.</t>
  </si>
  <si>
    <t>PREZRAČEVANJE</t>
  </si>
  <si>
    <t>3.0.</t>
  </si>
  <si>
    <t>Dobava in montaža gabionov ob ekološkem otoku. Višina 1,5m, deb. 25cm, vključno s nosilno kovinsko konstrukcijo,obojestransko  mrežo in polnjenjem z kamnitim tolčencem.</t>
  </si>
  <si>
    <t>Dobava in izdelava AB plošče za ekološki otok; Opaž robov talne plošče viš. 15cm (8,0m1), dobava in vgradnja betona C25/30 XC2 PV II D 16  (2,1m3)v talno ploščo z zaglajeno površino, ter montažo armaturnih mrež Q226 (51,0kg).</t>
  </si>
  <si>
    <t>EKOLOŠKI OTOK</t>
  </si>
  <si>
    <t>Dobava in postavitev prefabriciranih betonskuh elementov na platoju pri vhodu za preprečitev dovoza z motornimi vozili.</t>
  </si>
  <si>
    <t>Dobava in vgradnja  asfaltnega obrabno zapornega sloja AC 11 SURF B70/100 A3 deb. 6cm na parkiriščih.</t>
  </si>
  <si>
    <t>Dobava in vgradnja betona C25/30 v podstavke za igrala deb. 20cm, vključno s armaturno mrežo Q226. Podstavki raznih velikosti. Glej zunanja igrala.</t>
  </si>
  <si>
    <r>
      <t xml:space="preserve">Dobava in kompletna montaža PREGRADNIH STEN DEB. 15 CM, višina do 390 cm; podkonstrukcija iz tankostenskih pocinkanih jeklenih profilov npr. Knauf CW 100, sidranih v tla in strop; med profili ojačitve in mineralna volna deb. 10'0 cm, SIST EN 13162, </t>
    </r>
    <r>
      <rPr>
        <sz val="11"/>
        <color rgb="FFFF0000"/>
        <rFont val="Humnst777 Lt BT"/>
        <charset val="238"/>
      </rPr>
      <t xml:space="preserve"> </t>
    </r>
    <r>
      <rPr>
        <sz val="11"/>
        <rFont val="Humnst777 Lt BT"/>
        <family val="2"/>
      </rPr>
      <t>npr.: Knauf Insulation DP-10 ali enakovredno; obojestranska dvoslojna obloga iz mavčno-kartonskih plošč debeline 2x12'5 mm,GKF plošče so bandažirane in 2x kitane, ter brušene. Odprtine se ne odbija na račun ojačitev za vrata.</t>
    </r>
  </si>
  <si>
    <r>
      <t>Dobava in kompletna montaža mavčno-kartonske OBLOGE ZIDOV; podkonstrukcija iz tankostenskih pocinkanih jeklenih profilov npr. Knauf CW 50, sidranih v tla, steno in strop; med profili mineralna volna deb. 5'0 cm, SIST EN 13162,</t>
    </r>
    <r>
      <rPr>
        <sz val="11"/>
        <rFont val="Humnst777 Lt BT"/>
        <family val="2"/>
      </rPr>
      <t xml:space="preserve"> Knauf Insulation DP-5 ali enakovredno; enojna  obloga iz mavčno-kartonskih plošč debeline 1x12'5 mm; 2x GKF plošče so bandažirane in 2x kitane,ter brušene. Oprtine se ne odbijajo na račun obdelave ob špaletah.</t>
    </r>
  </si>
  <si>
    <r>
      <t>Dobava in kompletna montaža mavčno-kartonske obloge obstoječih PARAPETOV; podkonstrukcija iz tankostenskih pocinkanih jeklenih profilov npr. Knauf CW 100, sidranih v tla, steno; med profili mineralna volna deb. 10'0 cm, SIST EN 13162</t>
    </r>
    <r>
      <rPr>
        <sz val="11"/>
        <rFont val="Humnst777 Lt BT"/>
        <family val="2"/>
      </rPr>
      <t>: Knauf Insulation DP-10 ali enakovredno; enojna  obloga iz mavčno-kartonskih plošč debeline 1x12'5 mm; GKF plošče so bandažirane in 2x kitane,ter brušene.</t>
    </r>
  </si>
  <si>
    <t xml:space="preserve">Vso stavbno pohištvo se vgrajuje po načelu tesnjenja v treh ravneh, kot je opredeljeno v smernici RAL, vgradi se lahko le certificirana in preizkušena sistemska rešitev (vsi trije sloji morajo biti od enega proizvajalca oz. v primeru različnih proizvajalcev, mora biti sistem preizkušen in certificiran-preverjena kompatibilnost med različnimi materiali), kot npr.: "ISO3-WINDOW SEALING SYSTEM", "i3 system") ali enakovredno. Pred vgrajevanjem stavbnega pohištva, mora izvajalec vgraditi testno okno z vsemi zaključki in končnim izgledom, in šele po potrditvi s strani nadzornega inženirja, o ustrezni vgradnji testnega okna lahko izvajalec prične z deli na preostalem stavbnem pohištvu. Vgradnja stavbnega pohištva mora ustrezati zahtevam zrakotesnosti za izpolnitev vrednosti pri izvedbi testa zrakotesnosti. Zahtevana izmerjena vrednost pri ugotavljanju tesnosti obodnih konstrukcij objekta po standardu SIST EN ISO 9972:2015 .« </t>
  </si>
  <si>
    <t>cena keramike do 25€/m2 -po izboru projektanta!</t>
  </si>
  <si>
    <t>Opomba: sanira se samo del fasade od tal do strehe vključno s napuščem v območju začasnega vrtca. Za pronicanje vode v napušč bo potrebno sanirati robno pločevino nad njim, vključno z kontrolo in morebitno zamenjavo žleba. V popisu morebitna zamenjava utopljenega žleba ni zajeta.</t>
  </si>
  <si>
    <t>-dovodni kabel NYY 5X10mm2</t>
  </si>
  <si>
    <t>Ozemljitev kovinskih vrat, ograje, nadstreška  in ostalih večjih kovinskih mas s Cu 16 mm2, komplet s pritrdilnim materialom</t>
  </si>
  <si>
    <t>Proizvod: kot npr. ZAGOŽEN d.o.o. ali enakovredno</t>
  </si>
  <si>
    <t>Proizvod: kot npr. Kovina</t>
  </si>
  <si>
    <t>Proizvod: kot npr.Kovina</t>
  </si>
  <si>
    <t>Proizvod: kot npr. Allmess (Enerkon)</t>
  </si>
  <si>
    <t>Proizvod: kot npr. POLOPLAST</t>
  </si>
  <si>
    <t>Proizvod: kot npr. HL</t>
  </si>
  <si>
    <t>Proizvod: kot npr.GRUNDFOS</t>
  </si>
  <si>
    <t>Proizvod: kot npr. EDER</t>
  </si>
  <si>
    <t>Proizvod: kot npr. THERMOMAT</t>
  </si>
  <si>
    <t>Proizvod: kot npr. GEBERIT BAMBINI</t>
  </si>
  <si>
    <t>Proizvod: kot npr. Geberit</t>
  </si>
  <si>
    <t>Proizvod: kot npr. PADALEO</t>
  </si>
  <si>
    <t>Dobava in montaža: zunanja enota toplotne črpalke zrak/voda, za ogrevanje in hlajenje, s tipalom zunanjega zraka, možnost brezžičnega upravljanja (dodatna oprema)</t>
  </si>
  <si>
    <t>Proizvod: kot npr. PANASONIC</t>
  </si>
  <si>
    <t>Proizvod:kot npr. PANASONIC</t>
  </si>
  <si>
    <t>Proizvod: kot npr. GRUNDFOS</t>
  </si>
  <si>
    <t>Proizvod: kot npr. BELIMO</t>
  </si>
  <si>
    <t>Proizvod: kot npr. VARIOTHERM</t>
  </si>
  <si>
    <t>Proizvod: kot npr. RUCK (Bossplast d.o.o.)</t>
  </si>
  <si>
    <t>Proizvod: kot npr. Bossplast d.o.o.</t>
  </si>
  <si>
    <t>Proizvod: kot npr Bossplast d.o.o.</t>
  </si>
  <si>
    <t>Odstranitev obstoječih notranjih podbojem vrat vel. do 2m2, ter odnos ruševin v gradbiščno deponijo.</t>
  </si>
  <si>
    <t>Odstranitev obstoječih notranjih podbojem vrat vel. nad 2m2, ter odnos ruševin v gradbiščno deponijo.</t>
  </si>
  <si>
    <t>Dobava in polaganje ALU folije na tlak, ter polaganje sistemskih plošč npr., Fermacel vlakno kartonske za razvod talnega gretja - kot npr.sistem VARIOCOMP deb. 2cm; Montaža obstenskega dilatacijskega traka deb 0,5cm, nanos sistemske mase čez postavljene cevi gretja, ter zagladitev površine. Skupna debelina 2cm. Cevni razvod ni predmet te postavke.</t>
  </si>
  <si>
    <t>Dobava in kompletna montaža PREGRADNIH STEN DEB. 10 CM, višina do 390 cm; podkonstrukcija iz tankostenskih pocinkanih jeklenih profilov npr. Knauf CW 50, sidranih v tla in strop; med profili ojačitve in mineralna volna deb. 5'0 cm, SIST EN 13162, Knauf Insulation DP-5 ali enakovredno; obojestranska dvoslojna obloga iz mavčno-kartonskih plošč debeline 2x12'5 mm (GKF plošče so bandažirane in 2x kitane,brušene). Odprtine se ne odbija na račun ojačitev za vrata.</t>
  </si>
  <si>
    <t>PH2 - Nadgradna LED svetilka. Okrogle oblike. Montaža: na strop. Svetlobni vir: PCB LED moduli visoke svetilnosti. Napajalnik: integriran visoko učinkoviti LED konverter s konstantnim tokom (FO). Obratovalna temperature okolice: od -20°C do +40°C (DALI različica). IP zaščita: IP43. Komplet z stropnih nosilcev. Svetlobni tok min: 1600lm. Moč: 15W, bele barve, tako kot: Lona C/S 400 h100 DPR 1600 lm 15 W 830 DALI IP43 white - kot npr. INTRA</t>
  </si>
  <si>
    <t>PH3 - Nadgradna LED svetilka. Okrogle oblike. Montaža: na strop. Svetlobni vir: PCB LED moduli visoke svetilnosti. Napajalnik: integriran visoko učinkoviti LED konverter s konstantnim tokom (FO). Obratovalna temperature okolice: od -20°C do +40°C (DALI različica). IP zaščita: IP43. Komplet z stropnih nosilcev. Svetlobni tok min: 1050lm. Moč: 11W, bele barve, tako kot: Lona C 300 h100 DPR 1050 lm 11 W 830 DALI IP43 white - kot npr. INTRA</t>
  </si>
  <si>
    <t>PH1 - Nadgradna LED svetilka. Okrogle oblike. Montaža: na strop. Svetlobni vir: PCB LED moduli visoke svetilnosti. Napajalnik: integriran visoko učinkoviti LED konverter s konstantnim tokom (FO). Obratovalna temperature okolice: od -20°C do +40°C (DALI različica). IP zaščita: IP20. Komplet z stropnih nosilcev. Svetlobni tok min: 4000lm. Moč: 41W, bele barv, tako kot:Lona C/S 600 h100 DPR 4000 lm 41 W 830 DALI IP20 white - kot npr. INTRA</t>
  </si>
  <si>
    <r>
      <t xml:space="preserve">PH6 - Nadgradna LED svetilka. kvadratne oblike. Montaža: na strop. Svetlobni vir: PCB LED moduli visoke svetilnosti. Napajalnik: integriran visoko učinkoviti LED konverter s konstantnim tokom (FO). Obratovalna temperature okolice: od -20°C do +40°C (standard različica). IP zaščita: 55. Komplet z stropnih nosilcev. bele barve. Svetlobni tok: 3500lm. Moč: 27W, tako kot: </t>
    </r>
    <r>
      <rPr>
        <u/>
        <sz val="9"/>
        <rFont val="Arial"/>
        <family val="2"/>
        <charset val="238"/>
      </rPr>
      <t>106 PR 3500 lm 27 W 840 FO 597x597 mm IP55 white - kot npr. INTRA</t>
    </r>
  </si>
  <si>
    <r>
      <t xml:space="preserve">PH7 - Nadgradna LED svetilka. pravokotne podolgovate oblike. Montaža: na steno. Svetlobni vir: PCB LED moduli visoke svetilnosti. Napajalnik: integriran visoko učinkoviti LED konverter s konstantnim tokom (FO). Obratovalna temperature okolice: od -20°C do +40°C (standard različica). IP zaščita: 44. Komplet z zidnimi nosilci. Svetlobni tok: 1450lm, bele barve. Moč: 55W, tako kot: </t>
    </r>
    <r>
      <rPr>
        <u/>
        <sz val="9"/>
        <rFont val="Arial"/>
        <family val="2"/>
        <charset val="238"/>
      </rPr>
      <t>Kalis 55 W SOP 1450 lm 14 W 840 L565 mm FO IP44 white - kot npr. INTRA</t>
    </r>
  </si>
  <si>
    <r>
      <t xml:space="preserve">PH8 - Nadgradna LED svetilka. pravokotne oblike za zunanjo montažo. Montaža: na steno. Svetlobni vir: PCB LED moduli visoke svetilnosti. Napajalnik: integriran visoko učinkoviti LED konverter s konstantnim tokom (FO). Obratovalna temperature okolice: od -20°C do +40°C (standard različica). IP zaščita: IP65. Komplet z stenskim nosilcem. bele barve. Svetlobni tok: 674lm. Moč: 9W, tako kot: kot npr. </t>
    </r>
    <r>
      <rPr>
        <u/>
        <sz val="9"/>
        <rFont val="Arial"/>
        <family val="2"/>
        <charset val="238"/>
      </rPr>
      <t>WASH 22 unidirectional LED 1x9W 220-240V 674lm IP65 White</t>
    </r>
  </si>
  <si>
    <t>DALI kontroler za dve veji za led svetilke skupaj z p/o dozo tako kot npr: Osram DALIeco controller for touch-dim control</t>
  </si>
  <si>
    <t xml:space="preserve">EM01  - Nadometna LED svetilka. Ohišje izdelano iz belega polikarbonata. Dimenzije 270x119x49mm. Svetilka z priborom primerna za  stropno vgradno - montažo. Stopnja zaščite svetilke IP42 v skladu z EN 60598 standardom (z ustreznimi deli). Svetilka zasnovana za delovanje na 220-240 VAC, 50/60Hz. Vgrajena  NiCd baterija 0.8Ah, 3,6V. Primerna za delovne temperature od +5°C do +30°C. Vir svetlobe LED traka, učinkovit svetlobni tok 100lm. Avtonomija svetilke min. 1 ura.  tako kot npr: Eaton SafeLite SL20
</t>
  </si>
  <si>
    <t xml:space="preserve">EM02  - Nadometna LED svetilka. Ohišje izdelano iz belega polikarbonata. Dimenzije 270x119x49mm. Svetilka z priborom primerna za  stropno vgradno - montažo. Stopnja zaščite svetilke IP42 v skladu z EN 60598 standardom (z ustreznimi deli). Svetilka zasnovana za delovanje na 220-240 VAC, 50/60Hz. Vgrajena  NiCd baterija 0.8Ah, 3,6V. Primerna za delovne temperature od +5°C do +30°C. Vir svetlobe LED traka, učinkovit svetlobni tok 100lm. Avtonomija svetilke min. 1 ura.  tako kot npr: Eaton SafeLite SL20 + piktogram
</t>
  </si>
  <si>
    <t xml:space="preserve"> + FOTOCELICA ELMER ali enakovredno</t>
  </si>
  <si>
    <t>s sledečimi sestavnimi deli:
- hranilnik tople sanitarne vode V=185 L
- ploščni prenosnik toplote
- obtočna črpalka
- tripotni ventil
- razdelilni sklop za talno ogrevanje 
- varnostna oprema z ekspanzijsko posodo
- elektronska digitalna regulacija s termostatom
- dodaten električni grelec 9 kW                        -razdelilni sklop za dovod hlajenja na klimat</t>
  </si>
  <si>
    <t>Tip: kot npr. AQUAREA WH-ADC0916H9E8</t>
  </si>
  <si>
    <t xml:space="preserve">- nosilne sistemske mavčno-vlaknene kot npr. plošče Variotherm Kompakt 1000x600x18mm, 
položene z zamikom. 
- V utore vstavljena cev VarioProFile 11.6x1.5, večslojna alu/kompozitna cev PE-RT/AL/PE na raster 100mm.  
- kompaktna polnilna maso T7, za zagotovitev optimalnega prenosa toplote. 
- dilatacijski trak Variotherm V299 po obodu 
- PE ločilna folija pod ploščami. </t>
  </si>
  <si>
    <t>Dobava in montaža: kompaktna klimatska naprava, notranje stropne izvedbe, za prezračevanje in hlajenje prostorov</t>
  </si>
  <si>
    <t>Dobava in montaža: prezračevalna rešetka, za dovod zraka v prostor, za vgradnjo na steno, spuščen strop ali kanal, s posamično nastavljivimi vodoravnimi lamelami, komplet z regulacijskim elementom, penastim tesnilom po obodu ter pritrdilnim in tesnilnim materialom.</t>
  </si>
  <si>
    <t>Dobava in montaža: prezračevalna rešetka, za odvod zraka iz prostorov, za vgradnjo na steno, spuščen strop ali kanal, s posamično nastavljivimi vodoravnimi lamelami, komplet z regulacijskim elementom, penastim tesnilom po obodu ter pritrdilnim in tesnilnim materialom.</t>
  </si>
  <si>
    <t>***</t>
  </si>
  <si>
    <t>Dimenzije Φ30</t>
  </si>
  <si>
    <t xml:space="preserve">Funkcijske enote: 
panelni filter F7/M5, ploščni rekuperator diagonalni, z avtomatskim poletnim by-passom, EC ventilatorji s stalnim pretokom,brez  vodnega grelnika </t>
  </si>
  <si>
    <r>
      <t xml:space="preserve">naprava naj vsebuje hladilni modul za klimat </t>
    </r>
    <r>
      <rPr>
        <sz val="11"/>
        <color rgb="FFFF0000"/>
        <rFont val="Arial"/>
        <family val="2"/>
        <charset val="238"/>
      </rPr>
      <t>(montiran na kanalu)</t>
    </r>
    <r>
      <rPr>
        <sz val="11"/>
        <rFont val="Arial"/>
        <family val="2"/>
        <charset val="238"/>
      </rPr>
      <t xml:space="preserve">, ki omogoča hlajenje po prostorih, kot npr tip KWRI 9030 01. Ohišje je iz pocinkane plolčevine s premazom, izoliran, s temperaturnim senzorjem NTC, z eliminatorjem vodnih kapljic, protizmrzovalna zaščita, Qhl. min 11,8 kw. </t>
    </r>
    <r>
      <rPr>
        <sz val="11"/>
        <color indexed="8"/>
        <rFont val="Arial"/>
        <family val="2"/>
        <charset val="238"/>
      </rPr>
      <t>Regulacijska oprema (avtomatika, EKO) v sklopu dobave klimata. Ožičenje po prilogi in funkcijski zagon na objektu
Električna povezava el. avtomatike z EKO - vključeno ožičenje in klemanje v okviru strojnice - od klimatske naprave do EKO nameščene ob klimatski napravi, meritve el. upornosti.
Komplet z mešalnim ventilom z motornim pogonom.</t>
    </r>
  </si>
  <si>
    <t xml:space="preserve">10. Naveden splošne opombe, pripombe in kriteriji veljajo za celoten popis.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</si>
</sst>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0.00\ &quot;€&quot;"/>
    <numFmt numFmtId="166" formatCode="_-* #,##0.00\ _S_I_T_-;\-* #,##0.00\ _S_I_T_-;_-* \-??\ _S_I_T_-;_-@_-"/>
    <numFmt numFmtId="167" formatCode="[$-424]General"/>
    <numFmt numFmtId="168" formatCode="#,##0.00\ [$€-1]"/>
    <numFmt numFmtId="169" formatCode="#,##0.00\ _S_I_T"/>
    <numFmt numFmtId="170" formatCode="dd/mm/yyyy"/>
    <numFmt numFmtId="171" formatCode="#,##0.00&quot; €&quot;"/>
    <numFmt numFmtId="172" formatCode="#,##0.00\ _€"/>
    <numFmt numFmtId="173" formatCode="_-* #,##0.00\ _S_I_T_-;\-* #,##0.00\ _S_I_T_-;_-* &quot;-&quot;??\ _S_I_T_-;_-@_-"/>
    <numFmt numFmtId="174" formatCode="000"/>
    <numFmt numFmtId="175" formatCode="#,##0.0"/>
  </numFmts>
  <fonts count="117">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sz val="12"/>
      <color theme="1"/>
      <name val="Humnst777 Cn BT"/>
      <family val="2"/>
    </font>
    <font>
      <b/>
      <sz val="12"/>
      <name val="Humnst777 Cn BT"/>
      <family val="2"/>
    </font>
    <font>
      <sz val="10"/>
      <color theme="1"/>
      <name val="Humnst777 Cn BT"/>
      <family val="2"/>
    </font>
    <font>
      <b/>
      <sz val="10"/>
      <name val="Humnst777 Cn BT"/>
      <family val="2"/>
    </font>
    <font>
      <sz val="12"/>
      <name val="Humnst777 Cn BT"/>
      <family val="2"/>
    </font>
    <font>
      <sz val="11"/>
      <name val="Humnst777 Lt BT"/>
      <family val="2"/>
    </font>
    <font>
      <strike/>
      <sz val="11"/>
      <name val="Humnst777 Lt BT"/>
      <family val="2"/>
    </font>
    <font>
      <b/>
      <sz val="11"/>
      <name val="Humnst777 Lt BT"/>
      <family val="2"/>
    </font>
    <font>
      <b/>
      <u/>
      <sz val="11"/>
      <name val="Humnst777 Lt BT"/>
      <family val="2"/>
    </font>
    <font>
      <i/>
      <sz val="11"/>
      <name val="Humnst777 Lt BT"/>
      <family val="2"/>
    </font>
    <font>
      <sz val="11"/>
      <color indexed="8"/>
      <name val="Humnst777 Lt BT"/>
      <family val="2"/>
    </font>
    <font>
      <u/>
      <sz val="11"/>
      <color indexed="8"/>
      <name val="Humnst777 Lt BT"/>
      <family val="2"/>
    </font>
    <font>
      <sz val="10"/>
      <name val="Humnst777 Lt BT"/>
      <family val="2"/>
    </font>
    <font>
      <sz val="11"/>
      <color theme="1"/>
      <name val="Humnst777 Lt BT"/>
      <family val="2"/>
    </font>
    <font>
      <b/>
      <sz val="12"/>
      <name val="Humnst777 Lt BT"/>
      <family val="2"/>
    </font>
    <font>
      <b/>
      <sz val="26"/>
      <name val="Humnst777 Lt BT"/>
      <family val="2"/>
    </font>
    <font>
      <b/>
      <sz val="22"/>
      <name val="Humnst777 Cn BT"/>
      <family val="2"/>
    </font>
    <font>
      <b/>
      <sz val="10"/>
      <name val="Arial Narrow"/>
      <family val="2"/>
      <charset val="238"/>
    </font>
    <font>
      <sz val="10"/>
      <name val="Arial Narrow"/>
      <family val="2"/>
      <charset val="238"/>
    </font>
    <font>
      <b/>
      <sz val="10"/>
      <name val="Arial Narrow"/>
      <family val="2"/>
    </font>
    <font>
      <sz val="10"/>
      <name val="Arial Narrow"/>
      <family val="2"/>
    </font>
    <font>
      <b/>
      <i/>
      <sz val="12"/>
      <name val="Humnst777 Cn BT"/>
      <family val="2"/>
    </font>
    <font>
      <b/>
      <sz val="11"/>
      <name val="Humnst777 Lt BT"/>
      <charset val="238"/>
    </font>
    <font>
      <b/>
      <sz val="11"/>
      <color theme="1"/>
      <name val="Humnst777 Lt BT"/>
      <charset val="238"/>
    </font>
    <font>
      <b/>
      <sz val="10"/>
      <color theme="1"/>
      <name val="Humnst777 Cn BT"/>
      <charset val="238"/>
    </font>
    <font>
      <b/>
      <sz val="18"/>
      <name val="Humnst777 Cn BT"/>
      <family val="2"/>
    </font>
    <font>
      <sz val="11"/>
      <color rgb="FFFF0000"/>
      <name val="Humnst777 Lt BT"/>
      <charset val="238"/>
    </font>
    <font>
      <b/>
      <i/>
      <sz val="12"/>
      <name val="Humnst777 Cn BT"/>
      <charset val="238"/>
    </font>
    <font>
      <i/>
      <sz val="12"/>
      <name val="Humnst777 Cn BT"/>
      <charset val="238"/>
    </font>
    <font>
      <sz val="11"/>
      <color rgb="FFFF0000"/>
      <name val="Humnst777 Lt BT"/>
      <family val="2"/>
    </font>
    <font>
      <b/>
      <sz val="11"/>
      <color rgb="FFFF0000"/>
      <name val="Humnst777 Lt BT"/>
      <charset val="238"/>
    </font>
    <font>
      <sz val="10"/>
      <color indexed="9"/>
      <name val="Arial CE"/>
      <family val="2"/>
      <charset val="238"/>
    </font>
    <font>
      <b/>
      <sz val="10"/>
      <name val="Arial"/>
      <family val="2"/>
      <charset val="238"/>
    </font>
    <font>
      <b/>
      <sz val="11"/>
      <name val="Arial CE"/>
      <family val="2"/>
      <charset val="238"/>
    </font>
    <font>
      <b/>
      <i/>
      <sz val="12"/>
      <name val="Arial"/>
      <family val="2"/>
      <charset val="238"/>
    </font>
    <font>
      <sz val="10"/>
      <name val="Arial"/>
      <family val="2"/>
      <charset val="238"/>
    </font>
    <font>
      <b/>
      <i/>
      <sz val="12"/>
      <name val="Arial CE"/>
      <charset val="238"/>
    </font>
    <font>
      <sz val="11"/>
      <name val="Arial CE"/>
      <family val="2"/>
      <charset val="238"/>
    </font>
    <font>
      <b/>
      <i/>
      <sz val="9"/>
      <name val="Arial"/>
      <family val="2"/>
      <charset val="238"/>
    </font>
    <font>
      <b/>
      <sz val="10"/>
      <name val="Arial CE"/>
      <family val="2"/>
      <charset val="238"/>
    </font>
    <font>
      <i/>
      <sz val="10"/>
      <name val="Times New Roman CE"/>
      <family val="1"/>
      <charset val="238"/>
    </font>
    <font>
      <sz val="11"/>
      <name val="Arial CE"/>
      <charset val="238"/>
    </font>
    <font>
      <b/>
      <sz val="11"/>
      <name val="Arial"/>
      <family val="2"/>
      <charset val="238"/>
    </font>
    <font>
      <sz val="11"/>
      <name val="Times New Roman CE"/>
      <family val="1"/>
      <charset val="238"/>
    </font>
    <font>
      <b/>
      <sz val="14"/>
      <name val="Arial"/>
      <family val="2"/>
    </font>
    <font>
      <sz val="9"/>
      <name val="Arial"/>
      <family val="2"/>
      <charset val="238"/>
    </font>
    <font>
      <b/>
      <sz val="9"/>
      <name val="Arial"/>
      <family val="2"/>
      <charset val="238"/>
    </font>
    <font>
      <u/>
      <sz val="9"/>
      <name val="Arial"/>
      <family val="2"/>
      <charset val="238"/>
    </font>
    <font>
      <i/>
      <sz val="9"/>
      <name val="Arial"/>
      <family val="2"/>
      <charset val="238"/>
    </font>
    <font>
      <sz val="9"/>
      <name val="Arial CE"/>
      <charset val="238"/>
    </font>
    <font>
      <vertAlign val="superscript"/>
      <sz val="9"/>
      <name val="Arial"/>
      <family val="2"/>
      <charset val="238"/>
    </font>
    <font>
      <sz val="9"/>
      <name val="Arial CE"/>
      <family val="2"/>
      <charset val="238"/>
    </font>
    <font>
      <sz val="9"/>
      <name val="Arial"/>
      <family val="2"/>
    </font>
    <font>
      <u/>
      <sz val="9"/>
      <name val="Arial CE"/>
      <charset val="238"/>
    </font>
    <font>
      <b/>
      <i/>
      <sz val="11"/>
      <name val="Arial CE"/>
      <family val="2"/>
      <charset val="238"/>
    </font>
    <font>
      <sz val="9"/>
      <name val="Times New Roman CE"/>
      <family val="1"/>
      <charset val="238"/>
    </font>
    <font>
      <b/>
      <sz val="13"/>
      <name val="Arial"/>
      <family val="2"/>
      <charset val="238"/>
    </font>
    <font>
      <b/>
      <sz val="12"/>
      <name val="Arial"/>
      <family val="2"/>
      <charset val="238"/>
    </font>
    <font>
      <b/>
      <sz val="12"/>
      <color indexed="10"/>
      <name val="Arial"/>
      <family val="2"/>
      <charset val="238"/>
    </font>
    <font>
      <sz val="11"/>
      <name val="Arial"/>
      <family val="2"/>
      <charset val="238"/>
    </font>
    <font>
      <b/>
      <sz val="13"/>
      <color indexed="10"/>
      <name val="Arial"/>
      <family val="2"/>
      <charset val="238"/>
    </font>
    <font>
      <b/>
      <sz val="15"/>
      <color indexed="10"/>
      <name val="Arial"/>
      <family val="2"/>
      <charset val="238"/>
    </font>
    <font>
      <sz val="12"/>
      <name val="Arial"/>
      <family val="2"/>
      <charset val="238"/>
    </font>
    <font>
      <b/>
      <sz val="11"/>
      <name val="Arial"/>
      <family val="2"/>
    </font>
    <font>
      <sz val="11"/>
      <name val="Arial"/>
      <family val="2"/>
    </font>
    <font>
      <vertAlign val="superscript"/>
      <sz val="11"/>
      <name val="Arial"/>
      <family val="2"/>
      <charset val="238"/>
    </font>
    <font>
      <sz val="11"/>
      <name val="Calibri"/>
      <family val="2"/>
      <charset val="238"/>
    </font>
    <font>
      <vertAlign val="subscript"/>
      <sz val="11"/>
      <name val="Arial"/>
      <family val="2"/>
      <charset val="238"/>
    </font>
    <font>
      <sz val="12"/>
      <color indexed="10"/>
      <name val="Arial"/>
      <family val="2"/>
      <charset val="238"/>
    </font>
    <font>
      <sz val="10"/>
      <name val="Helv"/>
      <charset val="204"/>
    </font>
    <font>
      <sz val="11"/>
      <name val="Arial Narrow"/>
      <family val="2"/>
      <charset val="238"/>
    </font>
    <font>
      <sz val="11"/>
      <color indexed="10"/>
      <name val="Arial"/>
      <family val="2"/>
      <charset val="238"/>
    </font>
    <font>
      <b/>
      <sz val="11"/>
      <name val="Arial Narrow"/>
      <family val="2"/>
      <charset val="238"/>
    </font>
    <font>
      <b/>
      <sz val="10"/>
      <name val="Arial CE"/>
      <charset val="238"/>
    </font>
    <font>
      <b/>
      <sz val="11"/>
      <color indexed="10"/>
      <name val="Arial"/>
      <family val="2"/>
      <charset val="238"/>
    </font>
    <font>
      <vertAlign val="superscript"/>
      <sz val="11"/>
      <name val="Arial"/>
      <family val="2"/>
    </font>
    <font>
      <sz val="10"/>
      <name val="Times New Roman"/>
      <family val="1"/>
      <charset val="238"/>
    </font>
    <font>
      <sz val="11"/>
      <color rgb="FF00B050"/>
      <name val="Arial"/>
      <family val="2"/>
      <charset val="238"/>
    </font>
    <font>
      <vertAlign val="subscript"/>
      <sz val="11"/>
      <color indexed="8"/>
      <name val="Arial"/>
      <family val="2"/>
      <charset val="238"/>
    </font>
    <font>
      <vertAlign val="superscript"/>
      <sz val="11"/>
      <color indexed="8"/>
      <name val="Arial"/>
      <family val="2"/>
      <charset val="238"/>
    </font>
    <font>
      <sz val="11"/>
      <name val="Humnst777 Lt BT"/>
    </font>
    <font>
      <sz val="11"/>
      <color rgb="FFFF0000"/>
      <name val="Arial"/>
      <family val="2"/>
      <charset val="238"/>
    </font>
  </fonts>
  <fills count="28">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s>
  <borders count="25">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8"/>
      </top>
      <bottom style="medium">
        <color indexed="8"/>
      </bottom>
      <diagonal/>
    </border>
    <border>
      <left/>
      <right/>
      <top style="medium">
        <color indexed="8"/>
      </top>
      <bottom style="thin">
        <color indexed="8"/>
      </bottom>
      <diagonal/>
    </border>
    <border>
      <left/>
      <right/>
      <top/>
      <bottom style="double">
        <color indexed="64"/>
      </bottom>
      <diagonal/>
    </border>
    <border>
      <left/>
      <right/>
      <top/>
      <bottom style="double">
        <color indexed="8"/>
      </bottom>
      <diagonal/>
    </border>
    <border>
      <left/>
      <right/>
      <top/>
      <bottom style="thin">
        <color indexed="8"/>
      </bottom>
      <diagonal/>
    </border>
  </borders>
  <cellStyleXfs count="128">
    <xf numFmtId="0" fontId="0" fillId="0" borderId="0"/>
    <xf numFmtId="0" fontId="1" fillId="0" borderId="0"/>
    <xf numFmtId="0" fontId="1" fillId="0" borderId="0"/>
    <xf numFmtId="0" fontId="2" fillId="0" borderId="0"/>
    <xf numFmtId="0" fontId="3" fillId="0" borderId="0"/>
    <xf numFmtId="166"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6" applyNumberFormat="0" applyAlignment="0" applyProtection="0"/>
    <xf numFmtId="0" fontId="8" fillId="12" borderId="7" applyNumberFormat="0" applyAlignment="0" applyProtection="0"/>
    <xf numFmtId="0" fontId="9"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3" fillId="4" borderId="6" applyNumberFormat="0" applyAlignment="0" applyProtection="0"/>
    <xf numFmtId="0" fontId="14" fillId="0" borderId="11" applyNumberFormat="0" applyFill="0" applyAlignment="0" applyProtection="0"/>
    <xf numFmtId="0" fontId="15" fillId="13" borderId="0" applyNumberFormat="0" applyBorder="0" applyAlignment="0" applyProtection="0"/>
    <xf numFmtId="0" fontId="4" fillId="14" borderId="12" applyNumberFormat="0" applyAlignment="0" applyProtection="0"/>
    <xf numFmtId="9" fontId="4" fillId="0" borderId="0" applyFill="0" applyBorder="0" applyAlignment="0" applyProtection="0"/>
    <xf numFmtId="0" fontId="16" fillId="0" borderId="13" applyNumberFormat="0" applyFill="0" applyAlignment="0" applyProtection="0"/>
    <xf numFmtId="166"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4" applyNumberFormat="0" applyAlignment="0" applyProtection="0"/>
    <xf numFmtId="0" fontId="25"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12"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11" applyNumberFormat="0" applyFill="0" applyAlignment="0" applyProtection="0"/>
    <xf numFmtId="0" fontId="8" fillId="12" borderId="7" applyNumberFormat="0" applyAlignment="0" applyProtection="0"/>
    <xf numFmtId="0" fontId="7" fillId="11" borderId="6" applyNumberFormat="0" applyAlignment="0" applyProtection="0"/>
    <xf numFmtId="0" fontId="6" fillId="3" borderId="0" applyNumberFormat="0" applyBorder="0" applyAlignment="0" applyProtection="0"/>
    <xf numFmtId="0" fontId="13" fillId="19" borderId="6" applyNumberFormat="0" applyAlignment="0" applyProtection="0"/>
    <xf numFmtId="0" fontId="16" fillId="0" borderId="13"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7" fontId="29" fillId="0" borderId="0" applyBorder="0" applyProtection="0"/>
    <xf numFmtId="168" fontId="28" fillId="0" borderId="0"/>
    <xf numFmtId="9" fontId="28" fillId="0" borderId="0" applyFont="0" applyFill="0" applyBorder="0" applyAlignment="0" applyProtection="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9" fontId="70" fillId="0" borderId="0" applyFill="0" applyBorder="0" applyAlignment="0" applyProtection="0"/>
    <xf numFmtId="0" fontId="28" fillId="0" borderId="0"/>
    <xf numFmtId="0" fontId="28" fillId="0" borderId="0"/>
    <xf numFmtId="0" fontId="20" fillId="0" borderId="0"/>
    <xf numFmtId="0" fontId="70" fillId="0" borderId="0"/>
    <xf numFmtId="0" fontId="20" fillId="0" borderId="0"/>
    <xf numFmtId="0" fontId="4" fillId="0" borderId="0"/>
    <xf numFmtId="0" fontId="104" fillId="0" borderId="0"/>
    <xf numFmtId="0" fontId="27" fillId="0" borderId="0"/>
    <xf numFmtId="0" fontId="94" fillId="0" borderId="0"/>
    <xf numFmtId="173" fontId="70" fillId="0" borderId="0" applyFill="0" applyBorder="0" applyAlignment="0" applyProtection="0"/>
    <xf numFmtId="173" fontId="1" fillId="0" borderId="0" applyFill="0" applyBorder="0" applyAlignment="0" applyProtection="0"/>
    <xf numFmtId="0" fontId="104" fillId="0" borderId="0"/>
    <xf numFmtId="0" fontId="111" fillId="0" borderId="0"/>
    <xf numFmtId="0" fontId="1" fillId="0" borderId="0"/>
    <xf numFmtId="0" fontId="1" fillId="0" borderId="0"/>
  </cellStyleXfs>
  <cellXfs count="570">
    <xf numFmtId="0" fontId="0" fillId="0" borderId="0" xfId="0"/>
    <xf numFmtId="0" fontId="35" fillId="0" borderId="0" xfId="0" applyFont="1"/>
    <xf numFmtId="4" fontId="36" fillId="2" borderId="0" xfId="0" applyNumberFormat="1" applyFont="1" applyFill="1" applyAlignment="1">
      <alignment vertical="center" wrapText="1"/>
    </xf>
    <xf numFmtId="165" fontId="36" fillId="2" borderId="0" xfId="0" applyNumberFormat="1" applyFont="1" applyFill="1" applyAlignment="1">
      <alignment vertical="center" wrapText="1"/>
    </xf>
    <xf numFmtId="0" fontId="37" fillId="0" borderId="0" xfId="0" applyFont="1"/>
    <xf numFmtId="49" fontId="38" fillId="2" borderId="0" xfId="0" applyNumberFormat="1" applyFont="1" applyFill="1" applyAlignment="1">
      <alignment horizontal="center" vertical="top"/>
    </xf>
    <xf numFmtId="0" fontId="38" fillId="2" borderId="0" xfId="0" applyFont="1" applyFill="1" applyAlignment="1">
      <alignment horizontal="justify" vertical="center" wrapText="1"/>
    </xf>
    <xf numFmtId="0" fontId="38" fillId="2" borderId="0" xfId="0" applyFont="1" applyFill="1" applyAlignment="1">
      <alignment horizontal="right" vertical="center" wrapText="1"/>
    </xf>
    <xf numFmtId="0" fontId="38" fillId="2" borderId="0" xfId="0" applyFont="1" applyFill="1" applyAlignment="1">
      <alignment vertical="center" wrapText="1"/>
    </xf>
    <xf numFmtId="4" fontId="38" fillId="2" borderId="0" xfId="0" applyNumberFormat="1" applyFont="1" applyFill="1" applyAlignment="1">
      <alignment vertical="center" wrapText="1"/>
    </xf>
    <xf numFmtId="165" fontId="38" fillId="2" borderId="0" xfId="0" applyNumberFormat="1" applyFont="1" applyFill="1" applyAlignment="1">
      <alignment vertical="center" wrapText="1"/>
    </xf>
    <xf numFmtId="49" fontId="36" fillId="2" borderId="2" xfId="0" applyNumberFormat="1" applyFont="1" applyFill="1" applyBorder="1" applyAlignment="1">
      <alignment horizontal="center" vertical="top"/>
    </xf>
    <xf numFmtId="0" fontId="36" fillId="2" borderId="2" xfId="0" applyFont="1" applyFill="1" applyBorder="1" applyAlignment="1">
      <alignment horizontal="justify" vertical="center" wrapText="1"/>
    </xf>
    <xf numFmtId="0" fontId="36" fillId="2" borderId="2" xfId="0" applyFont="1" applyFill="1" applyBorder="1" applyAlignment="1">
      <alignment horizontal="right" vertical="center" wrapText="1"/>
    </xf>
    <xf numFmtId="0" fontId="36" fillId="2" borderId="2" xfId="0" applyFont="1" applyFill="1" applyBorder="1" applyAlignment="1">
      <alignment vertical="center" wrapText="1"/>
    </xf>
    <xf numFmtId="49" fontId="39" fillId="0" borderId="0" xfId="1" applyNumberFormat="1" applyFont="1" applyAlignment="1">
      <alignment horizontal="center" vertical="center"/>
    </xf>
    <xf numFmtId="0" fontId="39" fillId="0" borderId="0" xfId="1" applyFont="1" applyAlignment="1">
      <alignment horizontal="left" vertical="center" wrapText="1"/>
    </xf>
    <xf numFmtId="0" fontId="39" fillId="0" borderId="0" xfId="1" applyFont="1"/>
    <xf numFmtId="4" fontId="39" fillId="0" borderId="0" xfId="1" applyNumberFormat="1" applyFont="1"/>
    <xf numFmtId="165" fontId="39" fillId="0" borderId="0" xfId="1" applyNumberFormat="1" applyFont="1" applyAlignment="1">
      <alignment vertical="center"/>
    </xf>
    <xf numFmtId="49" fontId="36" fillId="2" borderId="0" xfId="0" applyNumberFormat="1" applyFont="1" applyFill="1" applyAlignment="1">
      <alignment horizontal="center" vertical="top"/>
    </xf>
    <xf numFmtId="0" fontId="36" fillId="2" borderId="0" xfId="0" applyFont="1" applyFill="1" applyAlignment="1">
      <alignment horizontal="justify" vertical="center"/>
    </xf>
    <xf numFmtId="165" fontId="39" fillId="0" borderId="0" xfId="0" applyNumberFormat="1" applyFont="1"/>
    <xf numFmtId="0" fontId="39" fillId="0" borderId="0" xfId="1" applyFont="1" applyAlignment="1">
      <alignment horizontal="left" vertical="center"/>
    </xf>
    <xf numFmtId="165" fontId="36" fillId="0" borderId="0" xfId="0" applyNumberFormat="1" applyFont="1" applyAlignment="1">
      <alignment vertical="center"/>
    </xf>
    <xf numFmtId="9" fontId="35" fillId="0" borderId="0" xfId="87" applyFont="1"/>
    <xf numFmtId="49" fontId="36" fillId="0" borderId="0" xfId="1" applyNumberFormat="1" applyFont="1" applyAlignment="1">
      <alignment horizontal="center" vertical="center"/>
    </xf>
    <xf numFmtId="165" fontId="39" fillId="0" borderId="0" xfId="1" applyNumberFormat="1" applyFont="1"/>
    <xf numFmtId="49" fontId="36" fillId="2" borderId="15" xfId="0" applyNumberFormat="1" applyFont="1" applyFill="1" applyBorder="1" applyAlignment="1">
      <alignment horizontal="center" vertical="top"/>
    </xf>
    <xf numFmtId="0" fontId="36" fillId="2" borderId="15" xfId="0" applyFont="1" applyFill="1" applyBorder="1" applyAlignment="1">
      <alignment horizontal="justify" vertical="center"/>
    </xf>
    <xf numFmtId="0" fontId="35" fillId="0" borderId="15" xfId="0" applyFont="1" applyBorder="1"/>
    <xf numFmtId="165" fontId="36" fillId="0" borderId="15" xfId="0" applyNumberFormat="1" applyFont="1" applyBorder="1" applyAlignment="1">
      <alignment vertical="center"/>
    </xf>
    <xf numFmtId="1" fontId="40" fillId="0" borderId="0" xfId="0" applyNumberFormat="1" applyFont="1" applyAlignment="1">
      <alignment vertical="top"/>
    </xf>
    <xf numFmtId="0" fontId="40" fillId="0" borderId="0" xfId="0" applyFont="1" applyAlignment="1">
      <alignment horizontal="justify" vertical="top" wrapText="1"/>
    </xf>
    <xf numFmtId="4" fontId="40" fillId="0" borderId="0" xfId="0" applyNumberFormat="1" applyFont="1" applyAlignment="1">
      <alignment horizontal="right"/>
    </xf>
    <xf numFmtId="0" fontId="40" fillId="0" borderId="0" xfId="0" applyFont="1" applyAlignment="1">
      <alignment horizontal="center"/>
    </xf>
    <xf numFmtId="4" fontId="40" fillId="0" borderId="0" xfId="0" applyNumberFormat="1" applyFont="1"/>
    <xf numFmtId="165" fontId="40" fillId="0" borderId="0" xfId="0" applyNumberFormat="1" applyFont="1"/>
    <xf numFmtId="0" fontId="40" fillId="0" borderId="0" xfId="0" applyFont="1"/>
    <xf numFmtId="1" fontId="40" fillId="0" borderId="0" xfId="0" applyNumberFormat="1" applyFont="1" applyAlignment="1">
      <alignment vertical="top" wrapText="1"/>
    </xf>
    <xf numFmtId="0" fontId="40" fillId="0" borderId="1" xfId="0" applyFont="1" applyBorder="1" applyAlignment="1">
      <alignment horizontal="justify" vertical="center" wrapText="1"/>
    </xf>
    <xf numFmtId="165" fontId="40" fillId="0" borderId="1" xfId="0" applyNumberFormat="1" applyFont="1" applyBorder="1" applyAlignment="1">
      <alignment vertical="center" wrapText="1"/>
    </xf>
    <xf numFmtId="0" fontId="40" fillId="0" borderId="0" xfId="0" applyFont="1" applyAlignment="1">
      <alignment vertical="center" wrapText="1"/>
    </xf>
    <xf numFmtId="0" fontId="40" fillId="0" borderId="2" xfId="0" applyFont="1" applyBorder="1" applyAlignment="1">
      <alignment horizontal="justify" vertical="center" wrapText="1"/>
    </xf>
    <xf numFmtId="165" fontId="40" fillId="0" borderId="2" xfId="0" applyNumberFormat="1" applyFont="1" applyBorder="1" applyAlignment="1">
      <alignment vertical="center" wrapText="1"/>
    </xf>
    <xf numFmtId="0" fontId="40" fillId="0" borderId="0" xfId="1" applyFont="1" applyAlignment="1">
      <alignment horizontal="left" vertical="center" wrapText="1"/>
    </xf>
    <xf numFmtId="0" fontId="40" fillId="0" borderId="0" xfId="1" applyFont="1"/>
    <xf numFmtId="165" fontId="40" fillId="0" borderId="0" xfId="1" applyNumberFormat="1" applyFont="1" applyAlignment="1">
      <alignment vertical="center"/>
    </xf>
    <xf numFmtId="165" fontId="40" fillId="0" borderId="0" xfId="0" applyNumberFormat="1" applyFont="1" applyAlignment="1">
      <alignment vertical="center" wrapText="1"/>
    </xf>
    <xf numFmtId="1" fontId="40" fillId="0" borderId="0" xfId="1" applyNumberFormat="1" applyFont="1" applyAlignment="1">
      <alignment vertical="top"/>
    </xf>
    <xf numFmtId="1" fontId="40" fillId="0" borderId="1" xfId="0" applyNumberFormat="1" applyFont="1" applyBorder="1" applyAlignment="1">
      <alignment vertical="top"/>
    </xf>
    <xf numFmtId="4" fontId="40" fillId="0" borderId="0" xfId="0" applyNumberFormat="1" applyFont="1" applyProtection="1">
      <protection locked="0"/>
    </xf>
    <xf numFmtId="4" fontId="40" fillId="0" borderId="0" xfId="1" applyNumberFormat="1" applyFont="1" applyAlignment="1">
      <alignment horizontal="right"/>
    </xf>
    <xf numFmtId="0" fontId="40" fillId="0" borderId="0" xfId="1" applyFont="1" applyAlignment="1">
      <alignment horizontal="center"/>
    </xf>
    <xf numFmtId="0" fontId="40" fillId="0" borderId="1" xfId="0" applyFont="1" applyBorder="1" applyAlignment="1">
      <alignment horizontal="justify" vertical="top" wrapText="1"/>
    </xf>
    <xf numFmtId="4" fontId="40" fillId="0" borderId="1" xfId="0" applyNumberFormat="1" applyFont="1" applyBorder="1" applyAlignment="1">
      <alignment horizontal="right"/>
    </xf>
    <xf numFmtId="0" fontId="40" fillId="0" borderId="1" xfId="0" applyFont="1" applyBorder="1" applyAlignment="1">
      <alignment horizontal="center"/>
    </xf>
    <xf numFmtId="165" fontId="40" fillId="0" borderId="1" xfId="0" applyNumberFormat="1" applyFont="1" applyBorder="1"/>
    <xf numFmtId="165" fontId="40" fillId="0" borderId="0" xfId="0" applyNumberFormat="1" applyFont="1" applyAlignment="1">
      <alignment horizontal="left" vertical="top" wrapText="1"/>
    </xf>
    <xf numFmtId="0" fontId="40" fillId="0" borderId="0" xfId="0" applyFont="1" applyAlignment="1">
      <alignment horizontal="justify" vertical="center" wrapText="1"/>
    </xf>
    <xf numFmtId="1" fontId="40" fillId="0" borderId="1" xfId="0" applyNumberFormat="1" applyFont="1" applyBorder="1" applyAlignment="1">
      <alignment horizontal="right" vertical="top"/>
    </xf>
    <xf numFmtId="0" fontId="40" fillId="0" borderId="0" xfId="0" applyFont="1" applyAlignment="1">
      <alignment horizontal="left"/>
    </xf>
    <xf numFmtId="4" fontId="40" fillId="0" borderId="0" xfId="0" applyNumberFormat="1" applyFont="1" applyAlignment="1">
      <alignment horizontal="center"/>
    </xf>
    <xf numFmtId="0" fontId="40" fillId="0" borderId="0" xfId="1" applyFont="1" applyAlignment="1">
      <alignment horizontal="justify" vertical="top" wrapText="1"/>
    </xf>
    <xf numFmtId="165" fontId="40" fillId="0" borderId="0" xfId="1" applyNumberFormat="1" applyFont="1"/>
    <xf numFmtId="0" fontId="40" fillId="0" borderId="0" xfId="0" applyFont="1" applyAlignment="1">
      <alignment wrapText="1"/>
    </xf>
    <xf numFmtId="0" fontId="40" fillId="27" borderId="1" xfId="0" applyFont="1" applyFill="1" applyBorder="1" applyAlignment="1">
      <alignment horizontal="justify" vertical="top" wrapText="1"/>
    </xf>
    <xf numFmtId="4" fontId="40" fillId="27" borderId="1" xfId="0" applyNumberFormat="1" applyFont="1" applyFill="1" applyBorder="1" applyAlignment="1">
      <alignment horizontal="right"/>
    </xf>
    <xf numFmtId="0" fontId="40" fillId="27" borderId="1" xfId="0" applyFont="1" applyFill="1" applyBorder="1" applyAlignment="1">
      <alignment horizontal="center"/>
    </xf>
    <xf numFmtId="165" fontId="40" fillId="27" borderId="1" xfId="0" applyNumberFormat="1" applyFont="1" applyFill="1" applyBorder="1"/>
    <xf numFmtId="0" fontId="40" fillId="27" borderId="1" xfId="0" applyFont="1" applyFill="1" applyBorder="1" applyAlignment="1">
      <alignment horizontal="justify" vertical="center" wrapText="1"/>
    </xf>
    <xf numFmtId="165" fontId="40" fillId="27" borderId="1" xfId="0" applyNumberFormat="1" applyFont="1" applyFill="1" applyBorder="1" applyAlignment="1">
      <alignment vertical="center" wrapText="1"/>
    </xf>
    <xf numFmtId="49" fontId="36" fillId="27" borderId="0" xfId="0" applyNumberFormat="1" applyFont="1" applyFill="1" applyAlignment="1">
      <alignment horizontal="center" vertical="top"/>
    </xf>
    <xf numFmtId="0" fontId="39" fillId="27" borderId="0" xfId="1" applyFont="1" applyFill="1"/>
    <xf numFmtId="165" fontId="36" fillId="27" borderId="0" xfId="0" applyNumberFormat="1" applyFont="1" applyFill="1" applyAlignment="1">
      <alignment vertical="center"/>
    </xf>
    <xf numFmtId="0" fontId="42" fillId="0" borderId="0" xfId="12" applyFont="1"/>
    <xf numFmtId="4" fontId="42" fillId="0" borderId="0" xfId="12" applyNumberFormat="1" applyFont="1"/>
    <xf numFmtId="0" fontId="40" fillId="0" borderId="0" xfId="12" applyFont="1"/>
    <xf numFmtId="0" fontId="40" fillId="0" borderId="0" xfId="12" applyFont="1" applyFill="1" applyBorder="1"/>
    <xf numFmtId="165" fontId="40" fillId="0" borderId="4" xfId="0" applyNumberFormat="1" applyFont="1" applyBorder="1" applyAlignment="1">
      <alignment horizontal="center" vertical="center"/>
    </xf>
    <xf numFmtId="165" fontId="40" fillId="0" borderId="5" xfId="0" applyNumberFormat="1" applyFont="1" applyBorder="1" applyAlignment="1">
      <alignment horizontal="center" vertical="center"/>
    </xf>
    <xf numFmtId="39" fontId="40" fillId="0" borderId="4" xfId="0" applyNumberFormat="1" applyFont="1" applyBorder="1" applyAlignment="1">
      <alignment horizontal="center" vertical="center" wrapText="1"/>
    </xf>
    <xf numFmtId="39" fontId="40" fillId="0" borderId="5" xfId="0" applyNumberFormat="1" applyFont="1" applyBorder="1" applyAlignment="1">
      <alignment horizontal="center" vertical="center" wrapText="1"/>
    </xf>
    <xf numFmtId="1" fontId="40" fillId="0" borderId="2" xfId="0" applyNumberFormat="1" applyFont="1" applyBorder="1" applyAlignment="1">
      <alignment vertical="top"/>
    </xf>
    <xf numFmtId="1" fontId="40" fillId="27" borderId="1" xfId="0" applyNumberFormat="1" applyFont="1" applyFill="1" applyBorder="1" applyAlignment="1">
      <alignment vertical="top"/>
    </xf>
    <xf numFmtId="1" fontId="40" fillId="0" borderId="0" xfId="1" applyNumberFormat="1" applyFont="1" applyAlignment="1"/>
    <xf numFmtId="1" fontId="41" fillId="0" borderId="0" xfId="0" applyNumberFormat="1" applyFont="1" applyAlignment="1">
      <alignment vertical="top"/>
    </xf>
    <xf numFmtId="1" fontId="40" fillId="0" borderId="4" xfId="0" applyNumberFormat="1" applyFont="1" applyBorder="1" applyAlignment="1">
      <alignment vertical="center" wrapText="1"/>
    </xf>
    <xf numFmtId="1" fontId="40" fillId="0" borderId="5" xfId="0" applyNumberFormat="1" applyFont="1" applyBorder="1" applyAlignment="1">
      <alignment vertical="center" wrapText="1"/>
    </xf>
    <xf numFmtId="0" fontId="42" fillId="0" borderId="1" xfId="0" applyFont="1" applyBorder="1" applyAlignment="1">
      <alignment horizontal="justify" vertical="center" wrapText="1"/>
    </xf>
    <xf numFmtId="165" fontId="40" fillId="0" borderId="2" xfId="0" applyNumberFormat="1" applyFont="1" applyBorder="1"/>
    <xf numFmtId="1" fontId="40" fillId="27" borderId="3" xfId="0" applyNumberFormat="1" applyFont="1" applyFill="1" applyBorder="1" applyAlignment="1">
      <alignment horizontal="right" vertical="top" wrapText="1"/>
    </xf>
    <xf numFmtId="1" fontId="40" fillId="27" borderId="3" xfId="0" applyNumberFormat="1" applyFont="1" applyFill="1" applyBorder="1" applyAlignment="1">
      <alignment vertical="top" wrapText="1"/>
    </xf>
    <xf numFmtId="0" fontId="40" fillId="27" borderId="3" xfId="0" applyFont="1" applyFill="1" applyBorder="1" applyAlignment="1">
      <alignment horizontal="justify" vertical="center" wrapText="1"/>
    </xf>
    <xf numFmtId="0" fontId="40" fillId="0" borderId="2" xfId="0" applyFont="1" applyBorder="1" applyAlignment="1">
      <alignment wrapText="1"/>
    </xf>
    <xf numFmtId="0" fontId="40" fillId="27" borderId="1" xfId="0" applyFont="1" applyFill="1" applyBorder="1" applyAlignment="1">
      <alignment wrapText="1"/>
    </xf>
    <xf numFmtId="0" fontId="40" fillId="0" borderId="0" xfId="1" applyFont="1" applyAlignment="1"/>
    <xf numFmtId="0" fontId="40" fillId="0" borderId="4" xfId="0" applyFont="1" applyBorder="1" applyAlignment="1">
      <alignment horizontal="center" wrapText="1"/>
    </xf>
    <xf numFmtId="0" fontId="40" fillId="0" borderId="5" xfId="0" applyFont="1" applyBorder="1" applyAlignment="1">
      <alignment horizontal="center" wrapText="1"/>
    </xf>
    <xf numFmtId="0" fontId="40" fillId="0" borderId="0" xfId="0" applyFont="1" applyAlignment="1">
      <alignment horizontal="center" wrapText="1"/>
    </xf>
    <xf numFmtId="0" fontId="40" fillId="0" borderId="1" xfId="0" applyFont="1" applyBorder="1" applyAlignment="1">
      <alignment wrapText="1"/>
    </xf>
    <xf numFmtId="0" fontId="40" fillId="27" borderId="3" xfId="0" applyFont="1" applyFill="1" applyBorder="1" applyAlignment="1">
      <alignment horizontal="center" wrapText="1"/>
    </xf>
    <xf numFmtId="0" fontId="40" fillId="0" borderId="0" xfId="0" applyFont="1" applyAlignment="1">
      <alignment horizontal="left" wrapText="1"/>
    </xf>
    <xf numFmtId="4" fontId="40" fillId="27" borderId="3" xfId="0" applyNumberFormat="1" applyFont="1" applyFill="1" applyBorder="1" applyAlignment="1">
      <alignment horizontal="right" wrapText="1"/>
    </xf>
    <xf numFmtId="4" fontId="40" fillId="0" borderId="0" xfId="0" applyNumberFormat="1" applyFont="1" applyAlignment="1">
      <alignment horizontal="right" wrapText="1"/>
    </xf>
    <xf numFmtId="4" fontId="40" fillId="0" borderId="4" xfId="0" applyNumberFormat="1" applyFont="1" applyBorder="1" applyAlignment="1">
      <alignment horizontal="right"/>
    </xf>
    <xf numFmtId="4" fontId="40" fillId="0" borderId="5" xfId="0" applyNumberFormat="1" applyFont="1" applyBorder="1" applyAlignment="1">
      <alignment horizontal="right"/>
    </xf>
    <xf numFmtId="0" fontId="40" fillId="0" borderId="2" xfId="0" applyFont="1" applyBorder="1" applyAlignment="1">
      <alignment horizontal="justify" vertical="top" wrapText="1"/>
    </xf>
    <xf numFmtId="0" fontId="40" fillId="0" borderId="2" xfId="0" applyFont="1" applyBorder="1" applyAlignment="1">
      <alignment horizontal="center"/>
    </xf>
    <xf numFmtId="1" fontId="40" fillId="0" borderId="2" xfId="0" applyNumberFormat="1" applyFont="1" applyBorder="1" applyAlignment="1">
      <alignment vertical="top" wrapText="1"/>
    </xf>
    <xf numFmtId="4" fontId="40" fillId="0" borderId="2" xfId="0" applyNumberFormat="1" applyFont="1" applyBorder="1" applyAlignment="1">
      <alignment horizontal="right"/>
    </xf>
    <xf numFmtId="1" fontId="40" fillId="0" borderId="15" xfId="0" applyNumberFormat="1" applyFont="1" applyBorder="1" applyAlignment="1">
      <alignment horizontal="right" vertical="top" wrapText="1"/>
    </xf>
    <xf numFmtId="1" fontId="40" fillId="0" borderId="15" xfId="0" applyNumberFormat="1" applyFont="1" applyBorder="1" applyAlignment="1">
      <alignment vertical="top" wrapText="1"/>
    </xf>
    <xf numFmtId="0" fontId="40" fillId="0" borderId="15" xfId="0" applyFont="1" applyBorder="1" applyAlignment="1">
      <alignment horizontal="justify" vertical="center" wrapText="1"/>
    </xf>
    <xf numFmtId="4" fontId="40" fillId="0" borderId="15" xfId="0" applyNumberFormat="1" applyFont="1" applyBorder="1" applyAlignment="1">
      <alignment horizontal="right" wrapText="1"/>
    </xf>
    <xf numFmtId="0" fontId="40" fillId="0" borderId="15" xfId="0" applyFont="1" applyBorder="1" applyAlignment="1">
      <alignment horizontal="center" wrapText="1"/>
    </xf>
    <xf numFmtId="165" fontId="40" fillId="0" borderId="15" xfId="0" applyNumberFormat="1" applyFont="1" applyBorder="1" applyAlignment="1">
      <alignment vertical="center" wrapText="1"/>
    </xf>
    <xf numFmtId="1" fontId="40" fillId="27" borderId="3" xfId="1" applyNumberFormat="1" applyFont="1" applyFill="1" applyBorder="1" applyAlignment="1"/>
    <xf numFmtId="0" fontId="40" fillId="27" borderId="3" xfId="1" applyFont="1" applyFill="1" applyBorder="1" applyAlignment="1"/>
    <xf numFmtId="1" fontId="40" fillId="27" borderId="0" xfId="1" applyNumberFormat="1" applyFont="1" applyFill="1" applyAlignment="1">
      <alignment vertical="center"/>
    </xf>
    <xf numFmtId="165" fontId="42" fillId="27" borderId="3" xfId="0" applyNumberFormat="1" applyFont="1" applyFill="1" applyBorder="1" applyAlignment="1">
      <alignment vertical="center"/>
    </xf>
    <xf numFmtId="0" fontId="42" fillId="27" borderId="3" xfId="1" applyFont="1" applyFill="1" applyBorder="1" applyAlignment="1">
      <alignment horizontal="left" vertical="center" wrapText="1"/>
    </xf>
    <xf numFmtId="165" fontId="47" fillId="0" borderId="18" xfId="0" applyNumberFormat="1" applyFont="1" applyBorder="1" applyAlignment="1">
      <alignment horizontal="center" vertical="center"/>
    </xf>
    <xf numFmtId="0" fontId="42" fillId="0" borderId="0" xfId="0" applyFont="1" applyAlignment="1">
      <alignment horizontal="justify" vertical="top" wrapText="1"/>
    </xf>
    <xf numFmtId="1" fontId="40" fillId="0" borderId="0" xfId="0" applyNumberFormat="1" applyFont="1" applyBorder="1" applyAlignment="1">
      <alignment horizontal="right" vertical="top"/>
    </xf>
    <xf numFmtId="1" fontId="40" fillId="0" borderId="0" xfId="0" applyNumberFormat="1" applyFont="1" applyBorder="1" applyAlignment="1">
      <alignment vertical="top"/>
    </xf>
    <xf numFmtId="4" fontId="40" fillId="0" borderId="0" xfId="0" applyNumberFormat="1" applyFont="1" applyBorder="1" applyAlignment="1">
      <alignment horizontal="right"/>
    </xf>
    <xf numFmtId="0" fontId="40" fillId="0" borderId="0" xfId="0" applyFont="1" applyBorder="1" applyAlignment="1">
      <alignment horizontal="center"/>
    </xf>
    <xf numFmtId="0" fontId="40" fillId="0" borderId="0" xfId="0" applyFont="1" applyBorder="1" applyAlignment="1">
      <alignment horizontal="justify" vertical="top" wrapText="1"/>
    </xf>
    <xf numFmtId="165" fontId="40" fillId="0" borderId="0" xfId="0" applyNumberFormat="1" applyFont="1" applyBorder="1"/>
    <xf numFmtId="0" fontId="48" fillId="0" borderId="0" xfId="0" applyFont="1"/>
    <xf numFmtId="0" fontId="40" fillId="0" borderId="0" xfId="0" applyFont="1" applyAlignment="1">
      <alignment horizontal="left" vertical="top" wrapText="1"/>
    </xf>
    <xf numFmtId="0" fontId="49" fillId="0" borderId="0" xfId="1" applyFont="1" applyAlignment="1">
      <alignment horizontal="right" vertical="top" wrapText="1"/>
    </xf>
    <xf numFmtId="1" fontId="50" fillId="0" borderId="0" xfId="1" applyNumberFormat="1" applyFont="1" applyAlignment="1">
      <alignment vertical="top"/>
    </xf>
    <xf numFmtId="0" fontId="49" fillId="0" borderId="0" xfId="1" applyFont="1" applyAlignment="1">
      <alignment horizontal="justify" vertical="top" wrapText="1"/>
    </xf>
    <xf numFmtId="1" fontId="42" fillId="0" borderId="16" xfId="0" applyNumberFormat="1" applyFont="1" applyBorder="1" applyAlignment="1">
      <alignment vertical="top"/>
    </xf>
    <xf numFmtId="0" fontId="42" fillId="0" borderId="1" xfId="0" applyFont="1" applyBorder="1" applyAlignment="1">
      <alignment wrapText="1"/>
    </xf>
    <xf numFmtId="165" fontId="42" fillId="0" borderId="17" xfId="0" applyNumberFormat="1" applyFont="1" applyBorder="1" applyAlignment="1">
      <alignment vertical="center" wrapText="1"/>
    </xf>
    <xf numFmtId="0" fontId="48" fillId="0" borderId="0" xfId="0" applyFont="1" applyAlignment="1">
      <alignment vertical="center"/>
    </xf>
    <xf numFmtId="4" fontId="40" fillId="0" borderId="2" xfId="0" applyNumberFormat="1" applyFont="1" applyBorder="1" applyAlignment="1">
      <alignment horizontal="right" wrapText="1"/>
    </xf>
    <xf numFmtId="4" fontId="40" fillId="27" borderId="1" xfId="0" applyNumberFormat="1" applyFont="1" applyFill="1" applyBorder="1" applyAlignment="1">
      <alignment horizontal="right" wrapText="1"/>
    </xf>
    <xf numFmtId="4" fontId="40" fillId="27" borderId="3" xfId="1" applyNumberFormat="1" applyFont="1" applyFill="1" applyBorder="1" applyAlignment="1">
      <alignment horizontal="right"/>
    </xf>
    <xf numFmtId="4" fontId="40" fillId="0" borderId="0" xfId="1" applyNumberFormat="1" applyFont="1" applyAlignment="1">
      <alignment horizontal="right" wrapText="1"/>
    </xf>
    <xf numFmtId="4" fontId="40" fillId="0" borderId="1" xfId="0" applyNumberFormat="1" applyFont="1" applyBorder="1" applyAlignment="1">
      <alignment horizontal="right" wrapText="1"/>
    </xf>
    <xf numFmtId="4" fontId="42" fillId="0" borderId="1" xfId="0" applyNumberFormat="1" applyFont="1" applyBorder="1" applyAlignment="1">
      <alignment horizontal="right" wrapText="1"/>
    </xf>
    <xf numFmtId="0" fontId="48" fillId="0" borderId="0" xfId="0" applyFont="1" applyBorder="1"/>
    <xf numFmtId="0" fontId="48" fillId="0" borderId="0" xfId="0" applyFont="1" applyBorder="1" applyAlignment="1">
      <alignment wrapText="1"/>
    </xf>
    <xf numFmtId="4" fontId="48" fillId="0" borderId="0" xfId="0" applyNumberFormat="1" applyFont="1"/>
    <xf numFmtId="4" fontId="40" fillId="0" borderId="0" xfId="1" applyNumberFormat="1" applyFont="1" applyAlignment="1">
      <alignment horizontal="center"/>
    </xf>
    <xf numFmtId="4" fontId="40" fillId="0" borderId="0" xfId="0" applyNumberFormat="1" applyFont="1" applyAlignment="1" applyProtection="1">
      <alignment horizontal="center"/>
      <protection locked="0"/>
    </xf>
    <xf numFmtId="4" fontId="40" fillId="0" borderId="2" xfId="0" applyNumberFormat="1" applyFont="1" applyBorder="1" applyAlignment="1" applyProtection="1">
      <alignment horizontal="center"/>
      <protection locked="0"/>
    </xf>
    <xf numFmtId="4" fontId="40" fillId="27" borderId="1" xfId="0" applyNumberFormat="1" applyFont="1" applyFill="1" applyBorder="1" applyAlignment="1" applyProtection="1">
      <alignment horizontal="center"/>
      <protection locked="0"/>
    </xf>
    <xf numFmtId="4" fontId="40" fillId="0" borderId="1" xfId="0" applyNumberFormat="1" applyFont="1" applyBorder="1" applyAlignment="1" applyProtection="1">
      <alignment horizontal="center"/>
      <protection locked="0"/>
    </xf>
    <xf numFmtId="4" fontId="40" fillId="0" borderId="0" xfId="1" applyNumberFormat="1" applyFont="1" applyAlignment="1" applyProtection="1">
      <alignment horizontal="center"/>
      <protection locked="0"/>
    </xf>
    <xf numFmtId="4" fontId="40" fillId="0" borderId="0" xfId="0" applyNumberFormat="1" applyFont="1" applyBorder="1" applyAlignment="1" applyProtection="1">
      <alignment horizontal="center"/>
      <protection locked="0"/>
    </xf>
    <xf numFmtId="4" fontId="42" fillId="0" borderId="1" xfId="0" applyNumberFormat="1" applyFont="1" applyBorder="1" applyAlignment="1">
      <alignment horizontal="center" wrapText="1"/>
    </xf>
    <xf numFmtId="4" fontId="40" fillId="0" borderId="2" xfId="0" applyNumberFormat="1" applyFont="1" applyBorder="1" applyAlignment="1">
      <alignment horizontal="center" wrapText="1"/>
    </xf>
    <xf numFmtId="4" fontId="40" fillId="27" borderId="1" xfId="0" applyNumberFormat="1" applyFont="1" applyFill="1" applyBorder="1" applyAlignment="1">
      <alignment horizontal="center" wrapText="1"/>
    </xf>
    <xf numFmtId="4" fontId="40" fillId="0" borderId="4" xfId="0" applyNumberFormat="1" applyFont="1" applyBorder="1" applyAlignment="1">
      <alignment horizontal="center" wrapText="1"/>
    </xf>
    <xf numFmtId="4" fontId="40" fillId="0" borderId="5" xfId="0" applyNumberFormat="1" applyFont="1" applyBorder="1" applyAlignment="1">
      <alignment horizontal="center" wrapText="1"/>
    </xf>
    <xf numFmtId="4" fontId="40" fillId="0" borderId="0" xfId="0" applyNumberFormat="1" applyFont="1" applyAlignment="1" applyProtection="1">
      <alignment horizontal="center" wrapText="1"/>
      <protection locked="0"/>
    </xf>
    <xf numFmtId="4" fontId="40" fillId="0" borderId="1" xfId="0" applyNumberFormat="1" applyFont="1" applyBorder="1" applyAlignment="1" applyProtection="1">
      <alignment horizontal="center" wrapText="1"/>
      <protection locked="0"/>
    </xf>
    <xf numFmtId="4" fontId="40" fillId="27" borderId="3" xfId="0" applyNumberFormat="1" applyFont="1" applyFill="1" applyBorder="1" applyAlignment="1" applyProtection="1">
      <alignment horizontal="center" wrapText="1"/>
      <protection locked="0"/>
    </xf>
    <xf numFmtId="4" fontId="40" fillId="0" borderId="15" xfId="0" applyNumberFormat="1" applyFont="1" applyBorder="1" applyAlignment="1" applyProtection="1">
      <alignment horizontal="center" wrapText="1"/>
      <protection locked="0"/>
    </xf>
    <xf numFmtId="4" fontId="40" fillId="27" borderId="3" xfId="1" applyNumberFormat="1" applyFont="1" applyFill="1" applyBorder="1" applyAlignment="1">
      <alignment horizontal="center"/>
    </xf>
    <xf numFmtId="4" fontId="48" fillId="0" borderId="0" xfId="0" applyNumberFormat="1" applyFont="1" applyBorder="1" applyAlignment="1">
      <alignment horizontal="center"/>
    </xf>
    <xf numFmtId="4" fontId="48" fillId="0" borderId="0" xfId="0" applyNumberFormat="1" applyFont="1" applyAlignment="1">
      <alignment horizontal="center"/>
    </xf>
    <xf numFmtId="0" fontId="40" fillId="0" borderId="1" xfId="0" applyFont="1" applyBorder="1" applyAlignment="1">
      <alignment horizontal="right" wrapText="1"/>
    </xf>
    <xf numFmtId="0" fontId="40" fillId="0" borderId="1" xfId="0" applyFont="1" applyBorder="1" applyAlignment="1">
      <alignment horizontal="center" wrapText="1"/>
    </xf>
    <xf numFmtId="4" fontId="40" fillId="0" borderId="1" xfId="0" applyNumberFormat="1" applyFont="1" applyBorder="1" applyAlignment="1">
      <alignment vertical="center" wrapText="1"/>
    </xf>
    <xf numFmtId="4" fontId="40" fillId="0" borderId="0" xfId="1" applyNumberFormat="1" applyFont="1" applyProtection="1">
      <protection locked="0"/>
    </xf>
    <xf numFmtId="0" fontId="40" fillId="27" borderId="3" xfId="0" applyFont="1" applyFill="1" applyBorder="1" applyAlignment="1">
      <alignment horizontal="left" wrapText="1"/>
    </xf>
    <xf numFmtId="4" fontId="40" fillId="27" borderId="3" xfId="0" applyNumberFormat="1" applyFont="1" applyFill="1" applyBorder="1" applyAlignment="1" applyProtection="1">
      <alignment vertical="center" wrapText="1"/>
      <protection locked="0"/>
    </xf>
    <xf numFmtId="0" fontId="40" fillId="0" borderId="0" xfId="0" applyFont="1" applyAlignment="1">
      <alignment horizontal="right"/>
    </xf>
    <xf numFmtId="0" fontId="40" fillId="0" borderId="2" xfId="0" applyFont="1" applyBorder="1" applyAlignment="1">
      <alignment horizontal="left" vertical="center" wrapText="1"/>
    </xf>
    <xf numFmtId="0" fontId="40" fillId="0" borderId="2" xfId="0" applyFont="1" applyBorder="1" applyAlignment="1">
      <alignment horizontal="right" wrapText="1"/>
    </xf>
    <xf numFmtId="0" fontId="40" fillId="0" borderId="2" xfId="0" applyFont="1" applyBorder="1" applyAlignment="1">
      <alignment horizontal="left" wrapText="1"/>
    </xf>
    <xf numFmtId="0" fontId="42" fillId="0" borderId="0" xfId="0" applyFont="1" applyAlignment="1">
      <alignment horizontal="right"/>
    </xf>
    <xf numFmtId="0" fontId="42" fillId="0" borderId="0" xfId="0" applyFont="1" applyAlignment="1">
      <alignment horizontal="center"/>
    </xf>
    <xf numFmtId="0" fontId="36" fillId="0" borderId="19" xfId="1" applyFont="1" applyBorder="1" applyAlignment="1">
      <alignment horizontal="center" vertical="center"/>
    </xf>
    <xf numFmtId="0" fontId="40" fillId="0" borderId="0" xfId="0" applyFont="1" applyAlignment="1">
      <alignment horizontal="left" vertical="top" wrapText="1"/>
    </xf>
    <xf numFmtId="0" fontId="42" fillId="0" borderId="0" xfId="0" applyFont="1" applyAlignment="1">
      <alignment horizontal="center" vertical="top" wrapText="1"/>
    </xf>
    <xf numFmtId="1" fontId="40" fillId="0" borderId="0" xfId="0" applyNumberFormat="1" applyFont="1" applyAlignment="1">
      <alignment horizontal="right" vertical="top" wrapText="1"/>
    </xf>
    <xf numFmtId="0" fontId="42" fillId="0" borderId="2" xfId="0" applyFont="1" applyBorder="1" applyAlignment="1">
      <alignment horizontal="justify" vertical="top" wrapText="1"/>
    </xf>
    <xf numFmtId="0" fontId="42" fillId="0" borderId="0" xfId="0" applyFont="1" applyFill="1" applyAlignment="1">
      <alignment horizontal="justify" vertical="top" wrapText="1"/>
    </xf>
    <xf numFmtId="0" fontId="40" fillId="0" borderId="0" xfId="0" applyFont="1" applyFill="1" applyAlignment="1">
      <alignment horizontal="justify" vertical="top" wrapText="1"/>
    </xf>
    <xf numFmtId="0" fontId="40" fillId="0" borderId="0" xfId="0" applyFont="1" applyAlignment="1">
      <alignment horizontal="left" vertical="top" wrapText="1"/>
    </xf>
    <xf numFmtId="0" fontId="52" fillId="0" borderId="0" xfId="0" applyFont="1" applyAlignment="1">
      <alignment horizontal="right" vertical="top"/>
    </xf>
    <xf numFmtId="4" fontId="53" fillId="0" borderId="0" xfId="0" applyNumberFormat="1" applyFont="1"/>
    <xf numFmtId="165" fontId="53" fillId="0" borderId="0" xfId="0" applyNumberFormat="1" applyFont="1" applyAlignment="1" applyProtection="1">
      <alignment vertical="top"/>
      <protection locked="0"/>
    </xf>
    <xf numFmtId="165" fontId="53" fillId="0" borderId="0" xfId="0" applyNumberFormat="1" applyFont="1" applyAlignment="1">
      <alignment vertical="top"/>
    </xf>
    <xf numFmtId="0" fontId="53" fillId="0" borderId="0" xfId="0" applyFont="1"/>
    <xf numFmtId="0" fontId="54" fillId="0" borderId="0" xfId="0" applyFont="1" applyAlignment="1">
      <alignment horizontal="right" vertical="top"/>
    </xf>
    <xf numFmtId="165" fontId="55" fillId="0" borderId="0" xfId="0" applyNumberFormat="1" applyFont="1"/>
    <xf numFmtId="165" fontId="55" fillId="0" borderId="0" xfId="0" applyNumberFormat="1" applyFont="1" applyProtection="1">
      <protection locked="0"/>
    </xf>
    <xf numFmtId="0" fontId="40" fillId="0" borderId="0" xfId="0" applyFont="1" applyAlignment="1">
      <alignment horizontal="right" vertical="top" wrapText="1"/>
    </xf>
    <xf numFmtId="1" fontId="40" fillId="0" borderId="15" xfId="0" applyNumberFormat="1" applyFont="1" applyFill="1" applyBorder="1" applyAlignment="1">
      <alignment horizontal="right" vertical="top" wrapText="1"/>
    </xf>
    <xf numFmtId="1" fontId="40" fillId="0" borderId="15" xfId="0" applyNumberFormat="1" applyFont="1" applyFill="1" applyBorder="1" applyAlignment="1">
      <alignment vertical="top" wrapText="1"/>
    </xf>
    <xf numFmtId="0" fontId="40" fillId="0" borderId="15" xfId="0" applyFont="1" applyFill="1" applyBorder="1" applyAlignment="1">
      <alignment horizontal="justify" vertical="center" wrapText="1"/>
    </xf>
    <xf numFmtId="4" fontId="40" fillId="0" borderId="15" xfId="0" applyNumberFormat="1" applyFont="1" applyFill="1" applyBorder="1" applyAlignment="1">
      <alignment horizontal="right" wrapText="1"/>
    </xf>
    <xf numFmtId="0" fontId="40" fillId="0" borderId="15" xfId="0" applyFont="1" applyFill="1" applyBorder="1" applyAlignment="1">
      <alignment horizontal="center" wrapText="1"/>
    </xf>
    <xf numFmtId="4" fontId="40" fillId="0" borderId="15" xfId="0" applyNumberFormat="1" applyFont="1" applyFill="1" applyBorder="1" applyAlignment="1" applyProtection="1">
      <alignment horizontal="center" wrapText="1"/>
      <protection locked="0"/>
    </xf>
    <xf numFmtId="165" fontId="40" fillId="0" borderId="15" xfId="0" applyNumberFormat="1" applyFont="1" applyFill="1" applyBorder="1" applyAlignment="1">
      <alignment vertical="center" wrapText="1"/>
    </xf>
    <xf numFmtId="0" fontId="40" fillId="0" borderId="0" xfId="0" applyFont="1" applyFill="1"/>
    <xf numFmtId="0" fontId="56" fillId="27" borderId="0" xfId="0" applyFont="1" applyFill="1" applyAlignment="1">
      <alignment horizontal="justify" vertical="center"/>
    </xf>
    <xf numFmtId="0" fontId="35" fillId="0" borderId="2" xfId="0" applyFont="1" applyBorder="1"/>
    <xf numFmtId="0" fontId="36" fillId="2" borderId="2" xfId="0" applyFont="1" applyFill="1" applyBorder="1" applyAlignment="1">
      <alignment horizontal="justify" vertical="center"/>
    </xf>
    <xf numFmtId="0" fontId="39" fillId="0" borderId="2" xfId="1" applyFont="1" applyBorder="1"/>
    <xf numFmtId="165" fontId="36" fillId="0" borderId="2" xfId="0" applyNumberFormat="1" applyFont="1" applyBorder="1" applyAlignment="1">
      <alignment vertical="center"/>
    </xf>
    <xf numFmtId="0" fontId="57" fillId="0" borderId="0" xfId="0" applyFont="1" applyAlignment="1">
      <alignment horizontal="justify" vertical="top" wrapText="1"/>
    </xf>
    <xf numFmtId="1" fontId="57" fillId="0" borderId="1" xfId="0" applyNumberFormat="1" applyFont="1" applyBorder="1" applyAlignment="1">
      <alignment vertical="top"/>
    </xf>
    <xf numFmtId="0" fontId="57" fillId="0" borderId="1" xfId="0" applyFont="1" applyBorder="1" applyAlignment="1">
      <alignment horizontal="justify" vertical="center" wrapText="1"/>
    </xf>
    <xf numFmtId="1" fontId="57" fillId="0" borderId="1" xfId="0" applyNumberFormat="1" applyFont="1" applyBorder="1" applyAlignment="1">
      <alignment horizontal="right" vertical="top"/>
    </xf>
    <xf numFmtId="0" fontId="57" fillId="27" borderId="3" xfId="0" applyFont="1" applyFill="1" applyBorder="1" applyAlignment="1">
      <alignment horizontal="justify" vertical="center" wrapText="1"/>
    </xf>
    <xf numFmtId="1" fontId="57" fillId="27" borderId="3" xfId="0" applyNumberFormat="1" applyFont="1" applyFill="1" applyBorder="1" applyAlignment="1">
      <alignment vertical="top" wrapText="1"/>
    </xf>
    <xf numFmtId="165" fontId="57" fillId="27" borderId="3" xfId="0" applyNumberFormat="1" applyFont="1" applyFill="1" applyBorder="1" applyAlignment="1">
      <alignment horizontal="right" vertical="center" wrapText="1"/>
    </xf>
    <xf numFmtId="1" fontId="57" fillId="27" borderId="3" xfId="0" applyNumberFormat="1" applyFont="1" applyFill="1" applyBorder="1" applyAlignment="1">
      <alignment horizontal="right" vertical="top" wrapText="1"/>
    </xf>
    <xf numFmtId="165" fontId="57" fillId="27" borderId="3" xfId="0" applyNumberFormat="1" applyFont="1" applyFill="1" applyBorder="1" applyAlignment="1">
      <alignment vertical="center" wrapText="1"/>
    </xf>
    <xf numFmtId="0" fontId="58" fillId="0" borderId="0" xfId="0" applyFont="1" applyBorder="1" applyAlignment="1">
      <alignment wrapText="1"/>
    </xf>
    <xf numFmtId="1" fontId="57" fillId="27" borderId="1" xfId="0" applyNumberFormat="1" applyFont="1" applyFill="1" applyBorder="1" applyAlignment="1">
      <alignment vertical="top"/>
    </xf>
    <xf numFmtId="0" fontId="57" fillId="27" borderId="1" xfId="0" applyFont="1" applyFill="1" applyBorder="1" applyAlignment="1">
      <alignment horizontal="justify" vertical="top" wrapText="1"/>
    </xf>
    <xf numFmtId="0" fontId="57" fillId="0" borderId="1" xfId="0" applyFont="1" applyBorder="1" applyAlignment="1">
      <alignment horizontal="justify" vertical="top" wrapText="1"/>
    </xf>
    <xf numFmtId="0" fontId="57" fillId="0" borderId="0" xfId="0" applyFont="1" applyAlignment="1">
      <alignment horizontal="left" vertical="top" wrapText="1"/>
    </xf>
    <xf numFmtId="0" fontId="57" fillId="0" borderId="2" xfId="0" applyFont="1" applyBorder="1" applyAlignment="1">
      <alignment horizontal="left" vertical="center" wrapText="1"/>
    </xf>
    <xf numFmtId="0" fontId="57" fillId="27" borderId="1" xfId="0" applyFont="1" applyFill="1" applyBorder="1" applyAlignment="1">
      <alignment horizontal="justify" vertical="center" wrapText="1"/>
    </xf>
    <xf numFmtId="0" fontId="57" fillId="0" borderId="0" xfId="1" applyFont="1" applyAlignment="1">
      <alignment horizontal="left" vertical="center" wrapText="1"/>
    </xf>
    <xf numFmtId="0" fontId="51" fillId="2" borderId="0" xfId="0" applyFont="1" applyFill="1" applyAlignment="1">
      <alignment horizontal="center" vertical="center" wrapText="1"/>
    </xf>
    <xf numFmtId="0" fontId="57" fillId="0" borderId="0" xfId="1" applyFont="1" applyAlignment="1">
      <alignment horizontal="justify" vertical="top" wrapText="1"/>
    </xf>
    <xf numFmtId="49" fontId="36" fillId="0" borderId="0" xfId="0" applyNumberFormat="1" applyFont="1" applyFill="1" applyAlignment="1">
      <alignment horizontal="center" vertical="top"/>
    </xf>
    <xf numFmtId="0" fontId="56" fillId="0" borderId="0" xfId="0" applyFont="1" applyFill="1" applyAlignment="1">
      <alignment horizontal="justify" vertical="center"/>
    </xf>
    <xf numFmtId="0" fontId="39" fillId="0" borderId="0" xfId="1" applyFont="1" applyFill="1"/>
    <xf numFmtId="165" fontId="36" fillId="0" borderId="0" xfId="0" applyNumberFormat="1" applyFont="1" applyFill="1" applyAlignment="1">
      <alignment vertical="center"/>
    </xf>
    <xf numFmtId="49" fontId="62" fillId="27" borderId="0" xfId="0" applyNumberFormat="1" applyFont="1" applyFill="1" applyAlignment="1">
      <alignment horizontal="center" vertical="top"/>
    </xf>
    <xf numFmtId="0" fontId="62" fillId="27" borderId="0" xfId="0" applyFont="1" applyFill="1" applyAlignment="1">
      <alignment horizontal="justify" vertical="center"/>
    </xf>
    <xf numFmtId="49" fontId="63" fillId="0" borderId="0" xfId="1" applyNumberFormat="1" applyFont="1" applyAlignment="1">
      <alignment horizontal="center" vertical="center"/>
    </xf>
    <xf numFmtId="0" fontId="63" fillId="0" borderId="0" xfId="1" applyFont="1" applyAlignment="1">
      <alignment horizontal="left" vertical="center"/>
    </xf>
    <xf numFmtId="0" fontId="64" fillId="0" borderId="0" xfId="0" applyFont="1" applyAlignment="1">
      <alignment horizontal="justify" vertical="top" wrapText="1"/>
    </xf>
    <xf numFmtId="0" fontId="65" fillId="0" borderId="0" xfId="0" applyFont="1" applyAlignment="1">
      <alignment horizontal="justify" vertical="top" wrapText="1"/>
    </xf>
    <xf numFmtId="0" fontId="4" fillId="0" borderId="0" xfId="12"/>
    <xf numFmtId="0" fontId="66" fillId="0" borderId="0" xfId="12" applyFont="1"/>
    <xf numFmtId="168" fontId="68" fillId="0" borderId="15" xfId="12" applyNumberFormat="1" applyFont="1" applyBorder="1" applyAlignment="1">
      <alignment horizontal="center" vertical="top"/>
    </xf>
    <xf numFmtId="0" fontId="69" fillId="0" borderId="15" xfId="12" applyFont="1" applyBorder="1" applyAlignment="1">
      <alignment horizontal="right" vertical="top"/>
    </xf>
    <xf numFmtId="9" fontId="71" fillId="0" borderId="15" xfId="112" applyFont="1" applyFill="1" applyBorder="1" applyAlignment="1">
      <alignment horizontal="right" vertical="top"/>
    </xf>
    <xf numFmtId="0" fontId="4" fillId="0" borderId="15" xfId="12" applyBorder="1"/>
    <xf numFmtId="168" fontId="68" fillId="0" borderId="0" xfId="12" applyNumberFormat="1" applyFont="1" applyAlignment="1">
      <alignment horizontal="center" vertical="top"/>
    </xf>
    <xf numFmtId="0" fontId="69" fillId="0" borderId="0" xfId="12" applyFont="1" applyAlignment="1">
      <alignment horizontal="right" vertical="top"/>
    </xf>
    <xf numFmtId="9" fontId="71" fillId="0" borderId="0" xfId="112" applyFont="1" applyFill="1" applyBorder="1" applyAlignment="1">
      <alignment horizontal="right" vertical="top"/>
    </xf>
    <xf numFmtId="0" fontId="4" fillId="0" borderId="15" xfId="12" applyBorder="1" applyAlignment="1">
      <alignment horizontal="right"/>
    </xf>
    <xf numFmtId="0" fontId="4" fillId="0" borderId="0" xfId="12" applyAlignment="1">
      <alignment horizontal="left"/>
    </xf>
    <xf numFmtId="168" fontId="72" fillId="0" borderId="0" xfId="12" applyNumberFormat="1" applyFont="1" applyAlignment="1">
      <alignment horizontal="center" vertical="top"/>
    </xf>
    <xf numFmtId="0" fontId="73" fillId="0" borderId="0" xfId="12" applyFont="1" applyAlignment="1">
      <alignment vertical="top" wrapText="1"/>
    </xf>
    <xf numFmtId="0" fontId="74" fillId="0" borderId="0" xfId="12" applyFont="1" applyAlignment="1">
      <alignment horizontal="left"/>
    </xf>
    <xf numFmtId="16" fontId="27" fillId="0" borderId="0" xfId="12" applyNumberFormat="1" applyFont="1"/>
    <xf numFmtId="0" fontId="4" fillId="0" borderId="0" xfId="12" applyAlignment="1">
      <alignment horizontal="center"/>
    </xf>
    <xf numFmtId="0" fontId="73" fillId="0" borderId="0" xfId="12" applyFont="1"/>
    <xf numFmtId="0" fontId="75" fillId="0" borderId="0" xfId="12" applyFont="1"/>
    <xf numFmtId="0" fontId="72" fillId="0" borderId="0" xfId="12" applyFont="1"/>
    <xf numFmtId="0" fontId="76" fillId="0" borderId="0" xfId="12" applyFont="1"/>
    <xf numFmtId="0" fontId="77" fillId="0" borderId="0" xfId="12" applyFont="1"/>
    <xf numFmtId="16" fontId="78" fillId="0" borderId="0" xfId="12" applyNumberFormat="1" applyFont="1"/>
    <xf numFmtId="169" fontId="76" fillId="0" borderId="0" xfId="12" applyNumberFormat="1" applyFont="1"/>
    <xf numFmtId="0" fontId="78" fillId="0" borderId="0" xfId="12" applyFont="1"/>
    <xf numFmtId="169" fontId="76" fillId="0" borderId="0" xfId="12" applyNumberFormat="1" applyFont="1" applyAlignment="1">
      <alignment horizontal="center"/>
    </xf>
    <xf numFmtId="0" fontId="79" fillId="0" borderId="0" xfId="12" applyFont="1" applyAlignment="1">
      <alignment horizontal="left" vertical="top"/>
    </xf>
    <xf numFmtId="0" fontId="80" fillId="0" borderId="0" xfId="12" applyFont="1" applyAlignment="1">
      <alignment vertical="top"/>
    </xf>
    <xf numFmtId="1" fontId="80" fillId="0" borderId="0" xfId="12" applyNumberFormat="1" applyFont="1" applyAlignment="1">
      <alignment vertical="top"/>
    </xf>
    <xf numFmtId="2" fontId="80" fillId="0" borderId="0" xfId="12" applyNumberFormat="1" applyFont="1" applyAlignment="1">
      <alignment vertical="top"/>
    </xf>
    <xf numFmtId="49" fontId="80" fillId="0" borderId="0" xfId="12" applyNumberFormat="1" applyFont="1" applyAlignment="1">
      <alignment vertical="top" wrapText="1"/>
    </xf>
    <xf numFmtId="4" fontId="81" fillId="0" borderId="20" xfId="12" applyNumberFormat="1" applyFont="1" applyBorder="1"/>
    <xf numFmtId="4" fontId="80" fillId="0" borderId="20" xfId="12" applyNumberFormat="1" applyFont="1" applyBorder="1"/>
    <xf numFmtId="0" fontId="80" fillId="0" borderId="20" xfId="12" applyFont="1" applyBorder="1" applyAlignment="1">
      <alignment horizontal="center"/>
    </xf>
    <xf numFmtId="0" fontId="81" fillId="0" borderId="20" xfId="12" applyFont="1" applyBorder="1" applyAlignment="1">
      <alignment horizontal="justify"/>
    </xf>
    <xf numFmtId="49" fontId="81" fillId="0" borderId="20" xfId="12" applyNumberFormat="1" applyFont="1" applyBorder="1" applyAlignment="1">
      <alignment horizontal="center"/>
    </xf>
    <xf numFmtId="0" fontId="81" fillId="0" borderId="20" xfId="12" applyFont="1" applyBorder="1" applyAlignment="1">
      <alignment horizontal="left"/>
    </xf>
    <xf numFmtId="4" fontId="80" fillId="0" borderId="0" xfId="12" applyNumberFormat="1" applyFont="1" applyAlignment="1">
      <alignment vertical="top"/>
    </xf>
    <xf numFmtId="0" fontId="80" fillId="0" borderId="0" xfId="12" applyFont="1" applyAlignment="1">
      <alignment horizontal="right" vertical="top"/>
    </xf>
    <xf numFmtId="0" fontId="80" fillId="0" borderId="0" xfId="113" applyFont="1" applyAlignment="1">
      <alignment vertical="top" wrapText="1"/>
    </xf>
    <xf numFmtId="0" fontId="80" fillId="0" borderId="0" xfId="12" applyFont="1" applyAlignment="1">
      <alignment horizontal="left" vertical="top"/>
    </xf>
    <xf numFmtId="49" fontId="80" fillId="0" borderId="0" xfId="12" applyNumberFormat="1" applyFont="1" applyAlignment="1" applyProtection="1">
      <alignment vertical="top" wrapText="1"/>
      <protection locked="0"/>
    </xf>
    <xf numFmtId="0" fontId="80" fillId="0" borderId="0" xfId="114" applyFont="1" applyAlignment="1">
      <alignment vertical="top" wrapText="1"/>
    </xf>
    <xf numFmtId="1" fontId="73" fillId="16" borderId="21" xfId="12" applyNumberFormat="1" applyFont="1" applyFill="1" applyBorder="1" applyAlignment="1">
      <alignment horizontal="center" vertical="top"/>
    </xf>
    <xf numFmtId="2" fontId="73" fillId="16" borderId="21" xfId="12" applyNumberFormat="1" applyFont="1" applyFill="1" applyBorder="1" applyAlignment="1">
      <alignment horizontal="center" vertical="top"/>
    </xf>
    <xf numFmtId="0" fontId="73" fillId="16" borderId="21" xfId="12" applyFont="1" applyFill="1" applyBorder="1" applyAlignment="1">
      <alignment horizontal="center" vertical="top"/>
    </xf>
    <xf numFmtId="49" fontId="73" fillId="16" borderId="21" xfId="12" applyNumberFormat="1" applyFont="1" applyFill="1" applyBorder="1" applyAlignment="1">
      <alignment horizontal="justify" vertical="top" wrapText="1"/>
    </xf>
    <xf numFmtId="0" fontId="73" fillId="16" borderId="21" xfId="12" applyFont="1" applyFill="1" applyBorder="1" applyAlignment="1">
      <alignment horizontal="left" vertical="top"/>
    </xf>
    <xf numFmtId="1" fontId="83" fillId="0" borderId="0" xfId="12" applyNumberFormat="1" applyFont="1" applyAlignment="1">
      <alignment vertical="top"/>
    </xf>
    <xf numFmtId="2" fontId="83" fillId="0" borderId="0" xfId="12" applyNumberFormat="1" applyFont="1" applyAlignment="1">
      <alignment vertical="top"/>
    </xf>
    <xf numFmtId="0" fontId="83" fillId="0" borderId="0" xfId="12" applyFont="1" applyAlignment="1">
      <alignment horizontal="center" vertical="top"/>
    </xf>
    <xf numFmtId="49" fontId="83" fillId="0" borderId="0" xfId="12" applyNumberFormat="1" applyFont="1" applyAlignment="1">
      <alignment horizontal="justify" vertical="top" wrapText="1"/>
    </xf>
    <xf numFmtId="0" fontId="83" fillId="0" borderId="0" xfId="12" applyFont="1" applyAlignment="1">
      <alignment horizontal="left" vertical="top"/>
    </xf>
    <xf numFmtId="0" fontId="80" fillId="0" borderId="0" xfId="12" applyFont="1"/>
    <xf numFmtId="4" fontId="73" fillId="0" borderId="0" xfId="12" applyNumberFormat="1" applyFont="1" applyAlignment="1">
      <alignment vertical="top"/>
    </xf>
    <xf numFmtId="2" fontId="73" fillId="0" borderId="0" xfId="12" applyNumberFormat="1" applyFont="1" applyAlignment="1">
      <alignment vertical="top"/>
    </xf>
    <xf numFmtId="0" fontId="73" fillId="0" borderId="0" xfId="12" applyFont="1" applyAlignment="1">
      <alignment horizontal="center" vertical="top"/>
    </xf>
    <xf numFmtId="49" fontId="73" fillId="0" borderId="0" xfId="12" applyNumberFormat="1" applyFont="1" applyAlignment="1">
      <alignment horizontal="justify" vertical="top" wrapText="1"/>
    </xf>
    <xf numFmtId="1" fontId="73" fillId="0" borderId="0" xfId="12" applyNumberFormat="1" applyFont="1" applyAlignment="1">
      <alignment vertical="top"/>
    </xf>
    <xf numFmtId="0" fontId="73" fillId="0" borderId="0" xfId="12" applyFont="1" applyAlignment="1">
      <alignment horizontal="left" vertical="top"/>
    </xf>
    <xf numFmtId="3" fontId="80" fillId="0" borderId="0" xfId="12" applyNumberFormat="1" applyFont="1" applyAlignment="1">
      <alignment vertical="top"/>
    </xf>
    <xf numFmtId="49" fontId="84" fillId="0" borderId="0" xfId="12" applyNumberFormat="1" applyFont="1" applyAlignment="1">
      <alignment vertical="top" wrapText="1"/>
    </xf>
    <xf numFmtId="0" fontId="80" fillId="0" borderId="0" xfId="12" applyFont="1" applyAlignment="1">
      <alignment horizontal="justify" vertical="top" wrapText="1"/>
    </xf>
    <xf numFmtId="49" fontId="80" fillId="0" borderId="0" xfId="12" applyNumberFormat="1" applyFont="1" applyAlignment="1">
      <alignment horizontal="left" vertical="top" wrapText="1"/>
    </xf>
    <xf numFmtId="0" fontId="80" fillId="0" borderId="0" xfId="12" applyFont="1" applyAlignment="1">
      <alignment horizontal="right" wrapText="1"/>
    </xf>
    <xf numFmtId="4" fontId="73" fillId="0" borderId="0" xfId="12" applyNumberFormat="1" applyFont="1" applyAlignment="1">
      <alignment horizontal="center" vertical="top"/>
    </xf>
    <xf numFmtId="2" fontId="73" fillId="0" borderId="0" xfId="12" applyNumberFormat="1" applyFont="1" applyAlignment="1">
      <alignment horizontal="center" vertical="top"/>
    </xf>
    <xf numFmtId="3" fontId="73" fillId="0" borderId="0" xfId="12" applyNumberFormat="1" applyFont="1" applyAlignment="1">
      <alignment horizontal="center" vertical="top"/>
    </xf>
    <xf numFmtId="4" fontId="73" fillId="16" borderId="21" xfId="12" applyNumberFormat="1" applyFont="1" applyFill="1" applyBorder="1" applyAlignment="1">
      <alignment horizontal="center" vertical="top"/>
    </xf>
    <xf numFmtId="3" fontId="73" fillId="16" borderId="21" xfId="12" applyNumberFormat="1" applyFont="1" applyFill="1" applyBorder="1" applyAlignment="1">
      <alignment horizontal="center" vertical="top"/>
    </xf>
    <xf numFmtId="0" fontId="83" fillId="0" borderId="0" xfId="12" applyFont="1" applyAlignment="1">
      <alignment vertical="top"/>
    </xf>
    <xf numFmtId="3" fontId="83" fillId="0" borderId="0" xfId="12" applyNumberFormat="1" applyFont="1" applyAlignment="1">
      <alignment vertical="top"/>
    </xf>
    <xf numFmtId="4" fontId="83" fillId="0" borderId="0" xfId="12" applyNumberFormat="1" applyFont="1" applyAlignment="1">
      <alignment vertical="top"/>
    </xf>
    <xf numFmtId="3" fontId="73" fillId="0" borderId="0" xfId="12" applyNumberFormat="1" applyFont="1" applyAlignment="1">
      <alignment vertical="top"/>
    </xf>
    <xf numFmtId="3" fontId="80" fillId="0" borderId="20" xfId="12" applyNumberFormat="1" applyFont="1" applyBorder="1"/>
    <xf numFmtId="4" fontId="80" fillId="0" borderId="0" xfId="12" applyNumberFormat="1" applyFont="1"/>
    <xf numFmtId="2" fontId="80" fillId="0" borderId="0" xfId="12" applyNumberFormat="1" applyFont="1"/>
    <xf numFmtId="3" fontId="80" fillId="0" borderId="0" xfId="12" applyNumberFormat="1" applyFont="1"/>
    <xf numFmtId="0" fontId="80" fillId="0" borderId="0" xfId="12" applyFont="1" applyAlignment="1">
      <alignment horizontal="right"/>
    </xf>
    <xf numFmtId="0" fontId="80" fillId="0" borderId="0" xfId="115" quotePrefix="1" applyFont="1" applyAlignment="1">
      <alignment horizontal="left" vertical="top" wrapText="1"/>
    </xf>
    <xf numFmtId="49" fontId="80" fillId="0" borderId="0" xfId="115" quotePrefix="1" applyNumberFormat="1" applyFont="1" applyAlignment="1">
      <alignment horizontal="left" vertical="top" wrapText="1"/>
    </xf>
    <xf numFmtId="0" fontId="86" fillId="0" borderId="0" xfId="12" quotePrefix="1" applyFont="1" applyAlignment="1">
      <alignment vertical="top" wrapText="1"/>
    </xf>
    <xf numFmtId="0" fontId="80" fillId="0" borderId="0" xfId="12" quotePrefix="1" applyFont="1" applyAlignment="1">
      <alignment vertical="top" wrapText="1"/>
    </xf>
    <xf numFmtId="0" fontId="80" fillId="0" borderId="0" xfId="12" applyFont="1" applyAlignment="1">
      <alignment vertical="top" wrapText="1"/>
    </xf>
    <xf numFmtId="4" fontId="81" fillId="0" borderId="20" xfId="12" applyNumberFormat="1" applyFont="1" applyBorder="1" applyAlignment="1">
      <alignment wrapText="1"/>
    </xf>
    <xf numFmtId="2" fontId="80" fillId="0" borderId="20" xfId="12" applyNumberFormat="1" applyFont="1" applyBorder="1"/>
    <xf numFmtId="49" fontId="81" fillId="0" borderId="0" xfId="12" applyNumberFormat="1" applyFont="1" applyAlignment="1">
      <alignment horizontal="left" vertical="top" wrapText="1"/>
    </xf>
    <xf numFmtId="49" fontId="84" fillId="0" borderId="0" xfId="12" applyNumberFormat="1" applyFont="1" applyAlignment="1">
      <alignment horizontal="left" vertical="top" wrapText="1"/>
    </xf>
    <xf numFmtId="49" fontId="81" fillId="0" borderId="0" xfId="12" applyNumberFormat="1" applyFont="1" applyAlignment="1">
      <alignment vertical="top" wrapText="1"/>
    </xf>
    <xf numFmtId="4" fontId="73" fillId="0" borderId="0" xfId="12" applyNumberFormat="1" applyFont="1"/>
    <xf numFmtId="0" fontId="73" fillId="0" borderId="0" xfId="12" applyFont="1" applyAlignment="1">
      <alignment horizontal="justify" vertical="top"/>
    </xf>
    <xf numFmtId="0" fontId="73" fillId="0" borderId="0" xfId="12" applyFont="1" applyAlignment="1">
      <alignment horizontal="justify"/>
    </xf>
    <xf numFmtId="49" fontId="73" fillId="0" borderId="0" xfId="12" applyNumberFormat="1" applyFont="1"/>
    <xf numFmtId="4" fontId="80" fillId="0" borderId="0" xfId="12" applyNumberFormat="1" applyFont="1" applyAlignment="1">
      <alignment horizontal="right"/>
    </xf>
    <xf numFmtId="0" fontId="84" fillId="0" borderId="0" xfId="12" applyFont="1" applyAlignment="1">
      <alignment vertical="top" wrapText="1"/>
    </xf>
    <xf numFmtId="0" fontId="89" fillId="0" borderId="0" xfId="116" applyFont="1" applyAlignment="1">
      <alignment horizontal="left"/>
    </xf>
    <xf numFmtId="0" fontId="80" fillId="0" borderId="0" xfId="12" applyFont="1" applyAlignment="1">
      <alignment horizontal="justify"/>
    </xf>
    <xf numFmtId="4" fontId="80" fillId="0" borderId="0" xfId="12" applyNumberFormat="1" applyFont="1" applyAlignment="1">
      <alignment vertical="top" wrapText="1"/>
    </xf>
    <xf numFmtId="0" fontId="80" fillId="0" borderId="0" xfId="12" applyFont="1" applyAlignment="1">
      <alignment horizontal="right" vertical="top" wrapText="1"/>
    </xf>
    <xf numFmtId="49" fontId="80" fillId="0" borderId="0" xfId="12" applyNumberFormat="1" applyFont="1" applyAlignment="1">
      <alignment horizontal="justify" vertical="top" wrapText="1"/>
    </xf>
    <xf numFmtId="0" fontId="72" fillId="0" borderId="0" xfId="12" applyFont="1" applyAlignment="1">
      <alignment vertical="top"/>
    </xf>
    <xf numFmtId="49" fontId="72" fillId="0" borderId="0" xfId="12" applyNumberFormat="1" applyFont="1" applyAlignment="1">
      <alignment vertical="top" wrapText="1"/>
    </xf>
    <xf numFmtId="0" fontId="4" fillId="0" borderId="0" xfId="12" applyAlignment="1">
      <alignment vertical="top"/>
    </xf>
    <xf numFmtId="49" fontId="4" fillId="0" borderId="0" xfId="12" applyNumberFormat="1" applyAlignment="1">
      <alignment vertical="top" wrapText="1"/>
    </xf>
    <xf numFmtId="0" fontId="86" fillId="0" borderId="0" xfId="12" applyFont="1" applyAlignment="1">
      <alignment vertical="top"/>
    </xf>
    <xf numFmtId="4" fontId="86" fillId="0" borderId="0" xfId="12" applyNumberFormat="1" applyFont="1" applyAlignment="1">
      <alignment vertical="top"/>
    </xf>
    <xf numFmtId="0" fontId="90" fillId="0" borderId="0" xfId="12" applyFont="1" applyAlignment="1">
      <alignment horizontal="justify"/>
    </xf>
    <xf numFmtId="0" fontId="86" fillId="0" borderId="0" xfId="12" applyFont="1" applyAlignment="1">
      <alignment horizontal="left" vertical="top"/>
    </xf>
    <xf numFmtId="0" fontId="76" fillId="0" borderId="0" xfId="12" applyFont="1" applyAlignment="1">
      <alignment vertical="top"/>
    </xf>
    <xf numFmtId="4" fontId="84" fillId="0" borderId="0" xfId="12" applyNumberFormat="1" applyFont="1" applyAlignment="1">
      <alignment vertical="top"/>
    </xf>
    <xf numFmtId="1" fontId="84" fillId="0" borderId="0" xfId="12" applyNumberFormat="1" applyFont="1" applyAlignment="1">
      <alignment horizontal="right" vertical="top"/>
    </xf>
    <xf numFmtId="0" fontId="84" fillId="0" borderId="0" xfId="12" applyFont="1" applyAlignment="1">
      <alignment horizontal="right" vertical="top"/>
    </xf>
    <xf numFmtId="0" fontId="86" fillId="0" borderId="0" xfId="12" applyFont="1" applyAlignment="1">
      <alignment wrapText="1"/>
    </xf>
    <xf numFmtId="0" fontId="84" fillId="0" borderId="0" xfId="12" applyFont="1" applyAlignment="1">
      <alignment horizontal="left" vertical="top"/>
    </xf>
    <xf numFmtId="0" fontId="20" fillId="0" borderId="0" xfId="12" applyFont="1" applyAlignment="1">
      <alignment vertical="top"/>
    </xf>
    <xf numFmtId="0" fontId="87" fillId="0" borderId="0" xfId="12" applyFont="1" applyAlignment="1">
      <alignment horizontal="left" vertical="top" wrapText="1"/>
    </xf>
    <xf numFmtId="0" fontId="84" fillId="0" borderId="0" xfId="12" applyFont="1" applyAlignment="1">
      <alignment horizontal="left" vertical="top" wrapText="1"/>
    </xf>
    <xf numFmtId="49" fontId="86" fillId="0" borderId="0" xfId="12" applyNumberFormat="1" applyFont="1" applyAlignment="1">
      <alignment vertical="top" wrapText="1"/>
    </xf>
    <xf numFmtId="0" fontId="91" fillId="0" borderId="0" xfId="12" applyFont="1" applyAlignment="1">
      <alignment horizontal="left" vertical="top" wrapText="1"/>
    </xf>
    <xf numFmtId="0" fontId="91" fillId="0" borderId="0" xfId="12" applyFont="1" applyAlignment="1" applyProtection="1">
      <alignment horizontal="left" vertical="top" wrapText="1"/>
      <protection locked="0"/>
    </xf>
    <xf numFmtId="0" fontId="91" fillId="0" borderId="0" xfId="12" applyFont="1" applyAlignment="1">
      <alignment horizontal="left" wrapText="1"/>
    </xf>
    <xf numFmtId="0" fontId="91" fillId="0" borderId="0" xfId="12" applyFont="1" applyAlignment="1">
      <alignment horizontal="right" vertical="top" wrapText="1"/>
    </xf>
    <xf numFmtId="49" fontId="92" fillId="0" borderId="0" xfId="12" applyNumberFormat="1" applyFont="1" applyAlignment="1">
      <alignment horizontal="left" vertical="top" wrapText="1"/>
    </xf>
    <xf numFmtId="0" fontId="92" fillId="0" borderId="0" xfId="12" applyFont="1" applyAlignment="1">
      <alignment horizontal="left" vertical="top" wrapText="1"/>
    </xf>
    <xf numFmtId="0" fontId="92" fillId="0" borderId="0" xfId="12" applyFont="1" applyAlignment="1" applyProtection="1">
      <alignment horizontal="left" vertical="top" wrapText="1"/>
      <protection locked="0"/>
    </xf>
    <xf numFmtId="165" fontId="93" fillId="0" borderId="0" xfId="12" applyNumberFormat="1" applyFont="1" applyAlignment="1">
      <alignment horizontal="right" wrapText="1"/>
    </xf>
    <xf numFmtId="0" fontId="92" fillId="0" borderId="0" xfId="12" applyFont="1" applyAlignment="1">
      <alignment horizontal="right" wrapText="1"/>
    </xf>
    <xf numFmtId="0" fontId="92" fillId="0" borderId="0" xfId="12" applyFont="1" applyAlignment="1">
      <alignment horizontal="right" vertical="top" wrapText="1"/>
    </xf>
    <xf numFmtId="0" fontId="77" fillId="0" borderId="0" xfId="12" applyFont="1" applyAlignment="1">
      <alignment horizontal="right" wrapText="1"/>
    </xf>
    <xf numFmtId="0" fontId="77" fillId="0" borderId="0" xfId="12" applyFont="1" applyAlignment="1">
      <alignment horizontal="right" vertical="top" wrapText="1"/>
    </xf>
    <xf numFmtId="165" fontId="93" fillId="0" borderId="22" xfId="12" applyNumberFormat="1" applyFont="1" applyBorder="1" applyAlignment="1">
      <alignment horizontal="right" wrapText="1"/>
    </xf>
    <xf numFmtId="0" fontId="77" fillId="0" borderId="23" xfId="12" applyFont="1" applyBorder="1" applyAlignment="1">
      <alignment horizontal="right" wrapText="1"/>
    </xf>
    <xf numFmtId="0" fontId="77" fillId="0" borderId="23" xfId="12" applyFont="1" applyBorder="1" applyAlignment="1">
      <alignment horizontal="right" vertical="top" wrapText="1"/>
    </xf>
    <xf numFmtId="0" fontId="91" fillId="0" borderId="23" xfId="12" applyFont="1" applyBorder="1" applyAlignment="1">
      <alignment horizontal="left" vertical="top" wrapText="1"/>
    </xf>
    <xf numFmtId="0" fontId="94" fillId="0" borderId="23" xfId="12" applyFont="1" applyBorder="1" applyAlignment="1">
      <alignment horizontal="left" wrapText="1"/>
    </xf>
    <xf numFmtId="0" fontId="93" fillId="0" borderId="0" xfId="12" applyFont="1" applyAlignment="1">
      <alignment horizontal="left" vertical="top" wrapText="1"/>
    </xf>
    <xf numFmtId="0" fontId="93" fillId="0" borderId="0" xfId="12" applyFont="1" applyAlignment="1" applyProtection="1">
      <alignment horizontal="left" vertical="top" wrapText="1"/>
      <protection locked="0"/>
    </xf>
    <xf numFmtId="0" fontId="93" fillId="0" borderId="0" xfId="12" applyFont="1" applyAlignment="1">
      <alignment horizontal="left" wrapText="1"/>
    </xf>
    <xf numFmtId="49" fontId="93" fillId="0" borderId="0" xfId="12" applyNumberFormat="1" applyFont="1" applyAlignment="1">
      <alignment horizontal="left" vertical="top" wrapText="1"/>
    </xf>
    <xf numFmtId="0" fontId="92" fillId="0" borderId="0" xfId="12" applyFont="1" applyAlignment="1" applyProtection="1">
      <alignment horizontal="right" vertical="top" wrapText="1"/>
      <protection locked="0"/>
    </xf>
    <xf numFmtId="0" fontId="95" fillId="0" borderId="0" xfId="12" applyFont="1" applyAlignment="1">
      <alignment horizontal="left" wrapText="1"/>
    </xf>
    <xf numFmtId="0" fontId="95" fillId="0" borderId="0" xfId="12" applyFont="1" applyAlignment="1">
      <alignment horizontal="left" vertical="top" wrapText="1"/>
    </xf>
    <xf numFmtId="0" fontId="96" fillId="0" borderId="0" xfId="12" applyFont="1" applyAlignment="1">
      <alignment horizontal="left" wrapText="1"/>
    </xf>
    <xf numFmtId="0" fontId="96" fillId="0" borderId="0" xfId="12" applyFont="1" applyAlignment="1">
      <alignment horizontal="left" vertical="top" wrapText="1"/>
    </xf>
    <xf numFmtId="0" fontId="94" fillId="0" borderId="0" xfId="12" applyFont="1" applyAlignment="1">
      <alignment horizontal="left" vertical="top" wrapText="1"/>
    </xf>
    <xf numFmtId="169" fontId="94" fillId="0" borderId="0" xfId="12" applyNumberFormat="1" applyFont="1" applyAlignment="1" applyProtection="1">
      <alignment horizontal="left" vertical="top" wrapText="1"/>
      <protection locked="0"/>
    </xf>
    <xf numFmtId="0" fontId="97" fillId="0" borderId="0" xfId="12" applyFont="1" applyAlignment="1">
      <alignment horizontal="left" wrapText="1"/>
    </xf>
    <xf numFmtId="169" fontId="94" fillId="0" borderId="0" xfId="12" applyNumberFormat="1" applyFont="1" applyAlignment="1" applyProtection="1">
      <alignment horizontal="right" wrapText="1"/>
      <protection locked="0"/>
    </xf>
    <xf numFmtId="0" fontId="94" fillId="0" borderId="0" xfId="12" applyFont="1"/>
    <xf numFmtId="0" fontId="94" fillId="0" borderId="0" xfId="12" applyFont="1" applyAlignment="1">
      <alignment horizontal="left"/>
    </xf>
    <xf numFmtId="0" fontId="94" fillId="0" borderId="0" xfId="12" applyFont="1" applyAlignment="1">
      <alignment vertical="top"/>
    </xf>
    <xf numFmtId="169" fontId="77" fillId="0" borderId="0" xfId="12" applyNumberFormat="1" applyFont="1" applyAlignment="1" applyProtection="1">
      <alignment horizontal="right" wrapText="1"/>
      <protection locked="0"/>
    </xf>
    <xf numFmtId="0" fontId="77" fillId="0" borderId="0" xfId="12" applyFont="1" applyAlignment="1">
      <alignment vertical="top" wrapText="1"/>
    </xf>
    <xf numFmtId="169" fontId="94" fillId="0" borderId="22" xfId="12" applyNumberFormat="1" applyFont="1" applyBorder="1" applyAlignment="1" applyProtection="1">
      <alignment horizontal="right" wrapText="1"/>
      <protection locked="0"/>
    </xf>
    <xf numFmtId="0" fontId="97" fillId="0" borderId="22" xfId="12" applyFont="1" applyBorder="1" applyAlignment="1">
      <alignment horizontal="left" wrapText="1"/>
    </xf>
    <xf numFmtId="0" fontId="77" fillId="0" borderId="22" xfId="12" applyFont="1" applyBorder="1" applyAlignment="1">
      <alignment vertical="top" wrapText="1"/>
    </xf>
    <xf numFmtId="0" fontId="94" fillId="0" borderId="22" xfId="12" applyFont="1" applyBorder="1" applyAlignment="1">
      <alignment horizontal="left" vertical="top" wrapText="1"/>
    </xf>
    <xf numFmtId="169" fontId="94" fillId="0" borderId="0" xfId="12" applyNumberFormat="1" applyFont="1" applyAlignment="1" applyProtection="1">
      <alignment vertical="top" wrapText="1"/>
      <protection locked="0"/>
    </xf>
    <xf numFmtId="0" fontId="94" fillId="0" borderId="0" xfId="12" applyFont="1" applyAlignment="1">
      <alignment vertical="top" wrapText="1"/>
    </xf>
    <xf numFmtId="170" fontId="94" fillId="0" borderId="0" xfId="12" applyNumberFormat="1" applyFont="1" applyAlignment="1">
      <alignment vertical="top"/>
    </xf>
    <xf numFmtId="0" fontId="94" fillId="0" borderId="0" xfId="12" applyFont="1" applyAlignment="1">
      <alignment horizontal="right"/>
    </xf>
    <xf numFmtId="0" fontId="17" fillId="0" borderId="0" xfId="12" applyFont="1" applyAlignment="1">
      <alignment vertical="top" wrapText="1"/>
    </xf>
    <xf numFmtId="0" fontId="94" fillId="0" borderId="0" xfId="12" applyFont="1" applyAlignment="1">
      <alignment wrapText="1"/>
    </xf>
    <xf numFmtId="0" fontId="94" fillId="0" borderId="0" xfId="12" applyFont="1" applyAlignment="1">
      <alignment horizontal="left" wrapText="1"/>
    </xf>
    <xf numFmtId="14" fontId="94" fillId="0" borderId="0" xfId="12" applyNumberFormat="1" applyFont="1" applyAlignment="1">
      <alignment vertical="top"/>
    </xf>
    <xf numFmtId="169" fontId="98" fillId="0" borderId="0" xfId="12" applyNumberFormat="1" applyFont="1" applyAlignment="1">
      <alignment horizontal="right" vertical="top" wrapText="1"/>
    </xf>
    <xf numFmtId="0" fontId="94" fillId="0" borderId="22" xfId="12" applyFont="1" applyBorder="1"/>
    <xf numFmtId="0" fontId="4" fillId="0" borderId="22" xfId="12" applyBorder="1" applyAlignment="1">
      <alignment horizontal="left"/>
    </xf>
    <xf numFmtId="0" fontId="94" fillId="0" borderId="22" xfId="12" applyFont="1" applyBorder="1" applyAlignment="1">
      <alignment vertical="top" wrapText="1"/>
    </xf>
    <xf numFmtId="0" fontId="94" fillId="0" borderId="22" xfId="12" applyFont="1" applyBorder="1" applyAlignment="1">
      <alignment vertical="top"/>
    </xf>
    <xf numFmtId="169" fontId="94" fillId="0" borderId="2" xfId="12" applyNumberFormat="1" applyFont="1" applyBorder="1" applyAlignment="1" applyProtection="1">
      <alignment horizontal="right" wrapText="1"/>
      <protection locked="0"/>
    </xf>
    <xf numFmtId="0" fontId="94" fillId="0" borderId="2" xfId="12" applyFont="1" applyBorder="1"/>
    <xf numFmtId="0" fontId="94" fillId="0" borderId="2" xfId="12" applyFont="1" applyBorder="1" applyAlignment="1">
      <alignment horizontal="left"/>
    </xf>
    <xf numFmtId="0" fontId="94" fillId="0" borderId="2" xfId="12" applyFont="1" applyBorder="1" applyAlignment="1">
      <alignment vertical="top" wrapText="1"/>
    </xf>
    <xf numFmtId="170" fontId="94" fillId="0" borderId="2" xfId="12" applyNumberFormat="1" applyFont="1" applyBorder="1" applyAlignment="1">
      <alignment vertical="top"/>
    </xf>
    <xf numFmtId="0" fontId="94" fillId="0" borderId="0" xfId="12" applyFont="1" applyAlignment="1">
      <alignment horizontal="right" vertical="top"/>
    </xf>
    <xf numFmtId="0" fontId="94" fillId="0" borderId="0" xfId="12" applyFont="1" applyAlignment="1">
      <alignment horizontal="left" vertical="top"/>
    </xf>
    <xf numFmtId="169" fontId="99" fillId="0" borderId="0" xfId="12" applyNumberFormat="1" applyFont="1" applyAlignment="1" applyProtection="1">
      <alignment horizontal="left" vertical="top" wrapText="1"/>
      <protection locked="0"/>
    </xf>
    <xf numFmtId="0" fontId="99" fillId="0" borderId="0" xfId="12" applyFont="1" applyAlignment="1">
      <alignment horizontal="right" vertical="top" wrapText="1"/>
    </xf>
    <xf numFmtId="0" fontId="99" fillId="0" borderId="0" xfId="12" applyFont="1" applyAlignment="1">
      <alignment horizontal="left" vertical="top" wrapText="1"/>
    </xf>
    <xf numFmtId="0" fontId="99" fillId="0" borderId="0" xfId="12" applyFont="1" applyAlignment="1">
      <alignment vertical="top" wrapText="1"/>
    </xf>
    <xf numFmtId="169" fontId="94" fillId="0" borderId="0" xfId="12" applyNumberFormat="1" applyFont="1" applyAlignment="1" applyProtection="1">
      <alignment horizontal="left" wrapText="1"/>
      <protection locked="0"/>
    </xf>
    <xf numFmtId="0" fontId="77" fillId="0" borderId="0" xfId="12" applyFont="1" applyAlignment="1">
      <alignment vertical="top"/>
    </xf>
    <xf numFmtId="0" fontId="94" fillId="0" borderId="24" xfId="12" applyFont="1" applyBorder="1"/>
    <xf numFmtId="0" fontId="94" fillId="0" borderId="24" xfId="12" applyFont="1" applyBorder="1" applyAlignment="1">
      <alignment horizontal="left"/>
    </xf>
    <xf numFmtId="0" fontId="94" fillId="0" borderId="24" xfId="12" applyFont="1" applyBorder="1" applyAlignment="1">
      <alignment vertical="top" wrapText="1"/>
    </xf>
    <xf numFmtId="0" fontId="94" fillId="0" borderId="2" xfId="12" applyFont="1" applyBorder="1" applyAlignment="1">
      <alignment vertical="top"/>
    </xf>
    <xf numFmtId="0" fontId="1" fillId="0" borderId="0" xfId="12" applyFont="1" applyAlignment="1">
      <alignment horizontal="left" vertical="top" wrapText="1"/>
    </xf>
    <xf numFmtId="0" fontId="99" fillId="0" borderId="0" xfId="12" applyFont="1" applyAlignment="1">
      <alignment horizontal="right"/>
    </xf>
    <xf numFmtId="0" fontId="99" fillId="0" borderId="0" xfId="12" applyFont="1" applyAlignment="1">
      <alignment horizontal="left"/>
    </xf>
    <xf numFmtId="0" fontId="99" fillId="0" borderId="0" xfId="12" applyFont="1" applyAlignment="1">
      <alignment vertical="top"/>
    </xf>
    <xf numFmtId="171" fontId="94" fillId="0" borderId="0" xfId="12" applyNumberFormat="1" applyFont="1" applyAlignment="1">
      <alignment horizontal="left" vertical="top" wrapText="1"/>
    </xf>
    <xf numFmtId="0" fontId="94" fillId="0" borderId="0" xfId="12" applyFont="1" applyAlignment="1">
      <alignment horizontal="right" wrapText="1"/>
    </xf>
    <xf numFmtId="0" fontId="72" fillId="0" borderId="0" xfId="117" applyFont="1" applyAlignment="1">
      <alignment wrapText="1"/>
    </xf>
    <xf numFmtId="0" fontId="99" fillId="0" borderId="0" xfId="12" applyFont="1" applyAlignment="1">
      <alignment horizontal="right" wrapText="1"/>
    </xf>
    <xf numFmtId="0" fontId="99" fillId="0" borderId="0" xfId="12" applyFont="1" applyAlignment="1">
      <alignment horizontal="left" wrapText="1"/>
    </xf>
    <xf numFmtId="0" fontId="99" fillId="0" borderId="0" xfId="12" applyFont="1" applyAlignment="1">
      <alignment wrapText="1"/>
    </xf>
    <xf numFmtId="165" fontId="94" fillId="0" borderId="0" xfId="12" applyNumberFormat="1" applyFont="1" applyAlignment="1">
      <alignment horizontal="right" wrapText="1"/>
    </xf>
    <xf numFmtId="14" fontId="94" fillId="0" borderId="0" xfId="12" applyNumberFormat="1" applyFont="1" applyAlignment="1">
      <alignment vertical="top" wrapText="1"/>
    </xf>
    <xf numFmtId="172" fontId="94" fillId="0" borderId="0" xfId="12" applyNumberFormat="1" applyFont="1" applyAlignment="1">
      <alignment horizontal="left" vertical="top" wrapText="1"/>
    </xf>
    <xf numFmtId="169" fontId="101" fillId="0" borderId="0" xfId="12" applyNumberFormat="1" applyFont="1" applyAlignment="1" applyProtection="1">
      <alignment horizontal="left" vertical="top" wrapText="1"/>
      <protection locked="0"/>
    </xf>
    <xf numFmtId="165" fontId="101" fillId="0" borderId="0" xfId="12" applyNumberFormat="1" applyFont="1" applyAlignment="1" applyProtection="1">
      <alignment horizontal="right" wrapText="1"/>
      <protection locked="0"/>
    </xf>
    <xf numFmtId="165" fontId="94" fillId="0" borderId="0" xfId="12" applyNumberFormat="1" applyFont="1" applyAlignment="1" applyProtection="1">
      <alignment horizontal="right" wrapText="1"/>
      <protection locked="0"/>
    </xf>
    <xf numFmtId="0" fontId="97" fillId="0" borderId="0" xfId="12" applyFont="1" applyAlignment="1">
      <alignment horizontal="left" vertical="top" wrapText="1"/>
    </xf>
    <xf numFmtId="0" fontId="103" fillId="0" borderId="0" xfId="12" applyFont="1"/>
    <xf numFmtId="0" fontId="103" fillId="0" borderId="0" xfId="12" applyFont="1" applyAlignment="1">
      <alignment horizontal="left"/>
    </xf>
    <xf numFmtId="0" fontId="93" fillId="0" borderId="0" xfId="12" applyFont="1" applyAlignment="1">
      <alignment vertical="top" wrapText="1"/>
    </xf>
    <xf numFmtId="0" fontId="93" fillId="0" borderId="0" xfId="12" applyFont="1" applyAlignment="1">
      <alignment vertical="top"/>
    </xf>
    <xf numFmtId="169" fontId="94" fillId="0" borderId="0" xfId="12" applyNumberFormat="1" applyFont="1" applyAlignment="1" applyProtection="1">
      <alignment horizontal="right" vertical="top" wrapText="1"/>
      <protection locked="0"/>
    </xf>
    <xf numFmtId="1" fontId="94" fillId="0" borderId="0" xfId="118" applyNumberFormat="1" applyFont="1" applyAlignment="1">
      <alignment horizontal="left" vertical="top" wrapText="1"/>
    </xf>
    <xf numFmtId="0" fontId="94" fillId="0" borderId="0" xfId="118" applyFont="1" applyAlignment="1">
      <alignment horizontal="left" vertical="top" wrapText="1"/>
    </xf>
    <xf numFmtId="49" fontId="94" fillId="0" borderId="0" xfId="118" applyNumberFormat="1" applyFont="1" applyAlignment="1">
      <alignment horizontal="left" vertical="top" wrapText="1"/>
    </xf>
    <xf numFmtId="0" fontId="4" fillId="0" borderId="0" xfId="12" applyAlignment="1">
      <alignment horizontal="left" vertical="top" wrapText="1"/>
    </xf>
    <xf numFmtId="0" fontId="94" fillId="0" borderId="0" xfId="12" applyFont="1" applyAlignment="1">
      <alignment horizontal="right" vertical="top" wrapText="1"/>
    </xf>
    <xf numFmtId="0" fontId="17" fillId="0" borderId="0" xfId="119" applyFont="1" applyAlignment="1">
      <alignment horizontal="right" wrapText="1"/>
    </xf>
    <xf numFmtId="0" fontId="72" fillId="0" borderId="0" xfId="12" applyFont="1" applyAlignment="1">
      <alignment horizontal="left" vertical="top" wrapText="1"/>
    </xf>
    <xf numFmtId="0" fontId="77" fillId="0" borderId="0" xfId="12" applyFont="1" applyAlignment="1">
      <alignment horizontal="left" vertical="top" wrapText="1"/>
    </xf>
    <xf numFmtId="169" fontId="94" fillId="0" borderId="22" xfId="12" applyNumberFormat="1" applyFont="1" applyBorder="1" applyAlignment="1" applyProtection="1">
      <alignment horizontal="left" vertical="top" wrapText="1"/>
      <protection locked="0"/>
    </xf>
    <xf numFmtId="0" fontId="94" fillId="0" borderId="23" xfId="12" applyFont="1" applyBorder="1" applyAlignment="1">
      <alignment horizontal="right" vertical="top" wrapText="1"/>
    </xf>
    <xf numFmtId="0" fontId="94" fillId="0" borderId="23" xfId="12" applyFont="1" applyBorder="1" applyAlignment="1">
      <alignment horizontal="right" wrapText="1"/>
    </xf>
    <xf numFmtId="0" fontId="94" fillId="0" borderId="23" xfId="12" applyFont="1" applyBorder="1" applyAlignment="1">
      <alignment vertical="top" wrapText="1"/>
    </xf>
    <xf numFmtId="0" fontId="94" fillId="0" borderId="23" xfId="12" applyFont="1" applyBorder="1" applyAlignment="1">
      <alignment horizontal="right"/>
    </xf>
    <xf numFmtId="0" fontId="94" fillId="0" borderId="23" xfId="12" applyFont="1" applyBorder="1" applyAlignment="1">
      <alignment vertical="top"/>
    </xf>
    <xf numFmtId="1" fontId="94" fillId="0" borderId="0" xfId="12" applyNumberFormat="1" applyFont="1" applyAlignment="1">
      <alignment vertical="top" wrapText="1"/>
    </xf>
    <xf numFmtId="17" fontId="94" fillId="0" borderId="0" xfId="12" applyNumberFormat="1" applyFont="1" applyAlignment="1">
      <alignment horizontal="left" vertical="top" wrapText="1"/>
    </xf>
    <xf numFmtId="0" fontId="105" fillId="0" borderId="0" xfId="12" applyFont="1" applyAlignment="1">
      <alignment horizontal="left" vertical="top" wrapText="1"/>
    </xf>
    <xf numFmtId="169" fontId="105" fillId="0" borderId="0" xfId="12" applyNumberFormat="1" applyFont="1" applyAlignment="1" applyProtection="1">
      <alignment horizontal="right" wrapText="1"/>
      <protection locked="0"/>
    </xf>
    <xf numFmtId="0" fontId="101" fillId="0" borderId="0" xfId="12" applyFont="1" applyAlignment="1">
      <alignment horizontal="left" vertical="top" wrapText="1"/>
    </xf>
    <xf numFmtId="0" fontId="94" fillId="0" borderId="0" xfId="12" quotePrefix="1" applyFont="1" applyAlignment="1">
      <alignment vertical="top" wrapText="1"/>
    </xf>
    <xf numFmtId="0" fontId="94" fillId="0" borderId="0" xfId="120" applyFont="1" applyAlignment="1">
      <alignment horizontal="left" vertical="top" wrapText="1"/>
    </xf>
    <xf numFmtId="0" fontId="94" fillId="0" borderId="0" xfId="120" applyFont="1" applyAlignment="1">
      <alignment horizontal="right" vertical="top" wrapText="1"/>
    </xf>
    <xf numFmtId="0" fontId="106" fillId="0" borderId="0" xfId="12" applyFont="1" applyAlignment="1">
      <alignment horizontal="left" vertical="top" wrapText="1"/>
    </xf>
    <xf numFmtId="0" fontId="94" fillId="0" borderId="0" xfId="118" applyFont="1" applyAlignment="1">
      <alignment horizontal="right" vertical="top" wrapText="1"/>
    </xf>
    <xf numFmtId="0" fontId="107" fillId="0" borderId="0" xfId="12" applyFont="1" applyAlignment="1">
      <alignment vertical="top" wrapText="1"/>
    </xf>
    <xf numFmtId="0" fontId="94" fillId="0" borderId="0" xfId="121"/>
    <xf numFmtId="164" fontId="70" fillId="0" borderId="0" xfId="122" applyNumberFormat="1"/>
    <xf numFmtId="165" fontId="70" fillId="0" borderId="0" xfId="122" applyNumberFormat="1" applyFill="1" applyAlignment="1">
      <alignment horizontal="right"/>
    </xf>
    <xf numFmtId="2" fontId="94" fillId="0" borderId="0" xfId="12" applyNumberFormat="1" applyFont="1" applyAlignment="1">
      <alignment horizontal="right"/>
    </xf>
    <xf numFmtId="165" fontId="94" fillId="0" borderId="0" xfId="122" applyNumberFormat="1" applyFont="1" applyFill="1" applyAlignment="1">
      <alignment horizontal="right"/>
    </xf>
    <xf numFmtId="165" fontId="94" fillId="0" borderId="0" xfId="122" applyNumberFormat="1" applyFont="1" applyAlignment="1">
      <alignment horizontal="right"/>
    </xf>
    <xf numFmtId="164" fontId="1" fillId="0" borderId="0" xfId="123" applyNumberFormat="1"/>
    <xf numFmtId="165" fontId="94" fillId="0" borderId="0" xfId="123" applyNumberFormat="1" applyFont="1" applyAlignment="1">
      <alignment horizontal="right"/>
    </xf>
    <xf numFmtId="0" fontId="108" fillId="0" borderId="0" xfId="12" applyFont="1" applyAlignment="1">
      <alignment horizontal="left" vertical="top"/>
    </xf>
    <xf numFmtId="16" fontId="94" fillId="0" borderId="0" xfId="12" applyNumberFormat="1" applyFont="1" applyAlignment="1">
      <alignment vertical="top"/>
    </xf>
    <xf numFmtId="169" fontId="106" fillId="0" borderId="0" xfId="12" applyNumberFormat="1" applyFont="1" applyAlignment="1" applyProtection="1">
      <alignment horizontal="right" vertical="top" wrapText="1"/>
      <protection locked="0"/>
    </xf>
    <xf numFmtId="169" fontId="106" fillId="0" borderId="0" xfId="12" applyNumberFormat="1" applyFont="1" applyAlignment="1" applyProtection="1">
      <alignment horizontal="left" vertical="top" wrapText="1"/>
      <protection locked="0"/>
    </xf>
    <xf numFmtId="0" fontId="109" fillId="0" borderId="0" xfId="118" applyFont="1" applyAlignment="1">
      <alignment horizontal="left" vertical="top" wrapText="1"/>
    </xf>
    <xf numFmtId="49" fontId="109" fillId="0" borderId="0" xfId="118" applyNumberFormat="1" applyFont="1" applyAlignment="1">
      <alignment horizontal="left" vertical="top" wrapText="1"/>
    </xf>
    <xf numFmtId="0" fontId="103" fillId="0" borderId="0" xfId="12" applyFont="1" applyAlignment="1">
      <alignment horizontal="left" vertical="top" wrapText="1"/>
    </xf>
    <xf numFmtId="169" fontId="103" fillId="0" borderId="0" xfId="12" applyNumberFormat="1" applyFont="1" applyAlignment="1" applyProtection="1">
      <alignment horizontal="right" vertical="top" wrapText="1"/>
      <protection locked="0"/>
    </xf>
    <xf numFmtId="169" fontId="103" fillId="0" borderId="0" xfId="12" applyNumberFormat="1" applyFont="1" applyAlignment="1" applyProtection="1">
      <alignment horizontal="left" vertical="top" wrapText="1"/>
      <protection locked="0"/>
    </xf>
    <xf numFmtId="0" fontId="93" fillId="0" borderId="0" xfId="118" applyFont="1" applyAlignment="1">
      <alignment horizontal="left" vertical="top" wrapText="1"/>
    </xf>
    <xf numFmtId="49" fontId="93" fillId="0" borderId="0" xfId="118" applyNumberFormat="1" applyFont="1" applyAlignment="1">
      <alignment horizontal="left" vertical="top" wrapText="1"/>
    </xf>
    <xf numFmtId="0" fontId="4" fillId="0" borderId="0" xfId="119" applyFont="1" applyAlignment="1">
      <alignment horizontal="left" vertical="top" wrapText="1"/>
    </xf>
    <xf numFmtId="4" fontId="94" fillId="0" borderId="0" xfId="119" applyNumberFormat="1" applyFont="1" applyAlignment="1" applyProtection="1">
      <alignment vertical="top" wrapText="1"/>
      <protection locked="0"/>
    </xf>
    <xf numFmtId="0" fontId="94" fillId="0" borderId="0" xfId="119" applyFont="1" applyAlignment="1">
      <alignment horizontal="right" wrapText="1"/>
    </xf>
    <xf numFmtId="0" fontId="94" fillId="0" borderId="0" xfId="119" applyFont="1" applyAlignment="1">
      <alignment horizontal="left" vertical="top" wrapText="1"/>
    </xf>
    <xf numFmtId="4" fontId="72" fillId="0" borderId="0" xfId="119" applyNumberFormat="1" applyFont="1"/>
    <xf numFmtId="0" fontId="72" fillId="0" borderId="0" xfId="119" applyFont="1" applyAlignment="1">
      <alignment horizontal="right"/>
    </xf>
    <xf numFmtId="0" fontId="72" fillId="0" borderId="0" xfId="119" applyFont="1" applyAlignment="1">
      <alignment horizontal="left"/>
    </xf>
    <xf numFmtId="0" fontId="72" fillId="0" borderId="0" xfId="119" applyFont="1"/>
    <xf numFmtId="0" fontId="94" fillId="0" borderId="0" xfId="119" applyFont="1" applyAlignment="1">
      <alignment vertical="top" wrapText="1"/>
    </xf>
    <xf numFmtId="0" fontId="17" fillId="0" borderId="0" xfId="119" applyFont="1" applyAlignment="1">
      <alignment horizontal="left" wrapText="1"/>
    </xf>
    <xf numFmtId="0" fontId="94" fillId="0" borderId="23" xfId="12" applyFont="1" applyBorder="1"/>
    <xf numFmtId="0" fontId="94" fillId="0" borderId="23" xfId="12" applyFont="1" applyBorder="1" applyAlignment="1">
      <alignment horizontal="left" vertical="top"/>
    </xf>
    <xf numFmtId="0" fontId="94" fillId="0" borderId="0" xfId="119" applyFont="1" applyAlignment="1">
      <alignment horizontal="right"/>
    </xf>
    <xf numFmtId="0" fontId="94" fillId="0" borderId="0" xfId="119" applyFont="1" applyAlignment="1">
      <alignment horizontal="left"/>
    </xf>
    <xf numFmtId="0" fontId="94" fillId="0" borderId="0" xfId="119" applyFont="1" applyAlignment="1">
      <alignment vertical="top"/>
    </xf>
    <xf numFmtId="0" fontId="94" fillId="0" borderId="0" xfId="119" applyFont="1"/>
    <xf numFmtId="4" fontId="94" fillId="0" borderId="0" xfId="119" applyNumberFormat="1" applyFont="1"/>
    <xf numFmtId="4" fontId="94" fillId="0" borderId="0" xfId="119" applyNumberFormat="1" applyFont="1" applyAlignment="1">
      <alignment shrinkToFit="1"/>
    </xf>
    <xf numFmtId="0" fontId="94" fillId="0" borderId="0" xfId="119" applyFont="1" applyAlignment="1">
      <alignment horizontal="left" vertical="top"/>
    </xf>
    <xf numFmtId="0" fontId="94" fillId="0" borderId="0" xfId="119" applyFont="1" applyAlignment="1">
      <alignment horizontal="right" shrinkToFit="1"/>
    </xf>
    <xf numFmtId="3" fontId="94" fillId="0" borderId="0" xfId="119" applyNumberFormat="1" applyFont="1" applyAlignment="1">
      <alignment horizontal="left" shrinkToFit="1"/>
    </xf>
    <xf numFmtId="49" fontId="94" fillId="0" borderId="0" xfId="119" applyNumberFormat="1" applyFont="1" applyAlignment="1">
      <alignment horizontal="center" vertical="top" shrinkToFit="1"/>
    </xf>
    <xf numFmtId="0" fontId="94" fillId="0" borderId="0" xfId="124" applyFont="1" applyAlignment="1">
      <alignment horizontal="left" vertical="top" wrapText="1"/>
    </xf>
    <xf numFmtId="4" fontId="94" fillId="0" borderId="0" xfId="119" applyNumberFormat="1" applyFont="1" applyProtection="1">
      <protection locked="0"/>
    </xf>
    <xf numFmtId="4" fontId="94" fillId="0" borderId="0" xfId="119" applyNumberFormat="1" applyFont="1" applyAlignment="1" applyProtection="1">
      <alignment horizontal="right"/>
      <protection locked="0"/>
    </xf>
    <xf numFmtId="2" fontId="94" fillId="0" borderId="0" xfId="119" applyNumberFormat="1" applyFont="1" applyAlignment="1">
      <alignment horizontal="left"/>
    </xf>
    <xf numFmtId="0" fontId="94" fillId="0" borderId="0" xfId="119" applyFont="1" applyAlignment="1">
      <alignment wrapText="1"/>
    </xf>
    <xf numFmtId="0" fontId="94" fillId="0" borderId="0" xfId="119" applyFont="1" applyAlignment="1">
      <alignment horizontal="center"/>
    </xf>
    <xf numFmtId="1" fontId="94" fillId="0" borderId="0" xfId="119" applyNumberFormat="1" applyFont="1" applyAlignment="1">
      <alignment horizontal="left" vertical="top"/>
    </xf>
    <xf numFmtId="0" fontId="94" fillId="0" borderId="0" xfId="119" applyFont="1" applyAlignment="1">
      <alignment horizontal="left" wrapText="1"/>
    </xf>
    <xf numFmtId="174" fontId="94" fillId="0" borderId="0" xfId="119" applyNumberFormat="1" applyFont="1" applyAlignment="1">
      <alignment horizontal="left" vertical="top"/>
    </xf>
    <xf numFmtId="4" fontId="94" fillId="0" borderId="0" xfId="119" applyNumberFormat="1" applyFont="1" applyAlignment="1">
      <alignment wrapText="1"/>
    </xf>
    <xf numFmtId="4" fontId="94" fillId="0" borderId="0" xfId="119" applyNumberFormat="1" applyFont="1" applyAlignment="1" applyProtection="1">
      <alignment wrapText="1"/>
      <protection locked="0"/>
    </xf>
    <xf numFmtId="4" fontId="94" fillId="0" borderId="0" xfId="119" applyNumberFormat="1" applyFont="1" applyAlignment="1" applyProtection="1">
      <alignment horizontal="right" wrapText="1"/>
      <protection locked="0"/>
    </xf>
    <xf numFmtId="2" fontId="94" fillId="0" borderId="0" xfId="119" applyNumberFormat="1" applyFont="1" applyAlignment="1">
      <alignment horizontal="left" wrapText="1"/>
    </xf>
    <xf numFmtId="0" fontId="94" fillId="0" borderId="0" xfId="119" applyFont="1" applyAlignment="1">
      <alignment horizontal="center" wrapText="1"/>
    </xf>
    <xf numFmtId="0" fontId="17" fillId="0" borderId="0" xfId="119" applyFont="1" applyAlignment="1">
      <alignment horizontal="right" vertical="top" wrapText="1"/>
    </xf>
    <xf numFmtId="174" fontId="94" fillId="0" borderId="0" xfId="119" applyNumberFormat="1" applyFont="1" applyAlignment="1">
      <alignment horizontal="right" vertical="top"/>
    </xf>
    <xf numFmtId="0" fontId="94" fillId="0" borderId="0" xfId="119" applyFont="1" applyAlignment="1">
      <alignment horizontal="center" vertical="top" wrapText="1"/>
    </xf>
    <xf numFmtId="4" fontId="94" fillId="0" borderId="0" xfId="119" applyNumberFormat="1" applyFont="1" applyAlignment="1">
      <alignment vertical="top" wrapText="1"/>
    </xf>
    <xf numFmtId="0" fontId="94" fillId="0" borderId="0" xfId="119" applyFont="1" applyAlignment="1">
      <alignment horizontal="right" vertical="top" wrapText="1"/>
    </xf>
    <xf numFmtId="0" fontId="17" fillId="0" borderId="0" xfId="119" applyFont="1" applyAlignment="1">
      <alignment vertical="top" wrapText="1"/>
    </xf>
    <xf numFmtId="0" fontId="17" fillId="0" borderId="0" xfId="119" applyFont="1" applyAlignment="1">
      <alignment wrapText="1"/>
    </xf>
    <xf numFmtId="0" fontId="17" fillId="0" borderId="0" xfId="12" applyFont="1" applyAlignment="1">
      <alignment horizontal="right" vertical="top" wrapText="1"/>
    </xf>
    <xf numFmtId="172" fontId="94" fillId="0" borderId="0" xfId="12" applyNumberFormat="1" applyFont="1" applyAlignment="1">
      <alignment horizontal="right" wrapText="1"/>
    </xf>
    <xf numFmtId="16" fontId="94" fillId="0" borderId="0" xfId="12" applyNumberFormat="1" applyFont="1" applyAlignment="1">
      <alignment horizontal="left" vertical="top" wrapText="1"/>
    </xf>
    <xf numFmtId="0" fontId="72" fillId="0" borderId="0" xfId="119" applyFont="1" applyAlignment="1">
      <alignment horizontal="left" vertical="top" wrapText="1"/>
    </xf>
    <xf numFmtId="175" fontId="94" fillId="0" borderId="0" xfId="119" applyNumberFormat="1" applyFont="1" applyAlignment="1">
      <alignment horizontal="right"/>
    </xf>
    <xf numFmtId="49" fontId="94" fillId="0" borderId="0" xfId="119" applyNumberFormat="1" applyFont="1" applyAlignment="1">
      <alignment horizontal="left"/>
    </xf>
    <xf numFmtId="0" fontId="94" fillId="0" borderId="0" xfId="125" applyFont="1" applyAlignment="1">
      <alignment vertical="top" wrapText="1"/>
    </xf>
    <xf numFmtId="0" fontId="112" fillId="0" borderId="0" xfId="119" applyFont="1" applyAlignment="1">
      <alignment horizontal="right" wrapText="1"/>
    </xf>
    <xf numFmtId="0" fontId="112" fillId="0" borderId="0" xfId="119" applyFont="1" applyAlignment="1">
      <alignment horizontal="left" vertical="top" wrapText="1"/>
    </xf>
    <xf numFmtId="0" fontId="17" fillId="0" borderId="0" xfId="119" applyFont="1" applyAlignment="1">
      <alignment vertical="center" wrapText="1"/>
    </xf>
    <xf numFmtId="0" fontId="67" fillId="0" borderId="0" xfId="119" applyFont="1" applyAlignment="1">
      <alignment vertical="center" wrapText="1"/>
    </xf>
    <xf numFmtId="0" fontId="105" fillId="0" borderId="0" xfId="12" applyFont="1" applyAlignment="1">
      <alignment wrapText="1"/>
    </xf>
    <xf numFmtId="0" fontId="105" fillId="0" borderId="0" xfId="12" applyFont="1" applyAlignment="1">
      <alignment horizontal="left" wrapText="1"/>
    </xf>
    <xf numFmtId="0" fontId="105" fillId="0" borderId="0" xfId="12" applyFont="1" applyAlignment="1">
      <alignment horizontal="right" vertical="top" wrapText="1"/>
    </xf>
    <xf numFmtId="0" fontId="107" fillId="0" borderId="0" xfId="12" applyFont="1" applyAlignment="1">
      <alignment horizontal="left" vertical="top" wrapText="1"/>
    </xf>
    <xf numFmtId="4" fontId="106" fillId="0" borderId="0" xfId="119" applyNumberFormat="1" applyFont="1" applyAlignment="1" applyProtection="1">
      <alignment vertical="top" wrapText="1"/>
      <protection locked="0"/>
    </xf>
    <xf numFmtId="0" fontId="106" fillId="0" borderId="0" xfId="119" applyFont="1" applyAlignment="1">
      <alignment horizontal="right" wrapText="1"/>
    </xf>
    <xf numFmtId="0" fontId="106" fillId="0" borderId="0" xfId="119" applyFont="1" applyAlignment="1">
      <alignment horizontal="left" vertical="top" wrapText="1"/>
    </xf>
    <xf numFmtId="0" fontId="93" fillId="0" borderId="0" xfId="119" applyFont="1" applyAlignment="1">
      <alignment horizontal="left" vertical="top" wrapText="1"/>
    </xf>
    <xf numFmtId="1" fontId="40" fillId="0" borderId="0" xfId="1" applyNumberFormat="1" applyFont="1"/>
    <xf numFmtId="1" fontId="57" fillId="0" borderId="0" xfId="1" applyNumberFormat="1" applyFont="1"/>
    <xf numFmtId="0" fontId="115" fillId="0" borderId="0" xfId="0" applyFont="1" applyAlignment="1">
      <alignment horizontal="left" vertical="top" wrapText="1"/>
    </xf>
    <xf numFmtId="0" fontId="57" fillId="0" borderId="0" xfId="0" applyFont="1" applyFill="1" applyAlignment="1">
      <alignment horizontal="justify" vertical="top" wrapText="1"/>
    </xf>
    <xf numFmtId="0" fontId="4" fillId="0" borderId="0" xfId="12"/>
    <xf numFmtId="0" fontId="35" fillId="0" borderId="0" xfId="0" applyFont="1" applyAlignment="1">
      <alignment wrapText="1"/>
    </xf>
    <xf numFmtId="0" fontId="35" fillId="0" borderId="0" xfId="0" applyFont="1" applyAlignment="1">
      <alignment vertical="top"/>
    </xf>
    <xf numFmtId="0" fontId="60" fillId="2" borderId="0" xfId="0" applyFont="1" applyFill="1" applyAlignment="1">
      <alignment horizontal="center" vertical="center" wrapText="1"/>
    </xf>
    <xf numFmtId="0" fontId="40" fillId="0" borderId="0" xfId="12" applyFont="1" applyAlignment="1">
      <alignment horizontal="left" wrapText="1"/>
    </xf>
    <xf numFmtId="3" fontId="40" fillId="0" borderId="0" xfId="12" applyNumberFormat="1" applyFont="1" applyFill="1" applyBorder="1" applyAlignment="1">
      <alignment horizontal="left" vertical="top" wrapText="1"/>
    </xf>
    <xf numFmtId="0" fontId="45" fillId="0" borderId="0" xfId="12" applyFont="1" applyFill="1" applyBorder="1" applyAlignment="1">
      <alignment horizontal="left" vertical="top" wrapText="1"/>
    </xf>
    <xf numFmtId="0" fontId="43" fillId="0" borderId="0" xfId="12" applyFont="1" applyFill="1" applyBorder="1" applyAlignment="1">
      <alignment horizontal="left" vertical="top" wrapText="1"/>
    </xf>
    <xf numFmtId="0" fontId="40" fillId="0" borderId="0" xfId="12" applyFont="1" applyFill="1" applyBorder="1" applyAlignment="1">
      <alignment horizontal="left" vertical="top" wrapText="1"/>
    </xf>
    <xf numFmtId="0" fontId="77" fillId="0" borderId="0" xfId="12" applyFont="1" applyAlignment="1">
      <alignment vertical="top" wrapText="1"/>
    </xf>
    <xf numFmtId="0" fontId="4" fillId="0" borderId="0" xfId="12" applyAlignment="1">
      <alignment vertical="top" wrapText="1"/>
    </xf>
    <xf numFmtId="0" fontId="76" fillId="0" borderId="0" xfId="12" applyFont="1" applyAlignment="1">
      <alignment vertical="top"/>
    </xf>
    <xf numFmtId="0" fontId="67" fillId="0" borderId="0" xfId="12" applyFont="1" applyAlignment="1">
      <alignment vertical="top" wrapText="1"/>
    </xf>
    <xf numFmtId="0" fontId="4" fillId="0" borderId="0" xfId="12"/>
  </cellXfs>
  <cellStyles count="128">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xfId="0" builtinId="0"/>
    <cellStyle name="Navadno 10" xfId="81" xr:uid="{00000000-0005-0000-0000-00002F000000}"/>
    <cellStyle name="Navadno 12 7" xfId="113" xr:uid="{00000000-0005-0000-0000-000030000000}"/>
    <cellStyle name="Navadno 2" xfId="12" xr:uid="{00000000-0005-0000-0000-000031000000}"/>
    <cellStyle name="Navadno 2 2" xfId="32" xr:uid="{00000000-0005-0000-0000-000032000000}"/>
    <cellStyle name="Navadno 3" xfId="2" xr:uid="{00000000-0005-0000-0000-000033000000}"/>
    <cellStyle name="Navadno 3 11 18" xfId="82" xr:uid="{00000000-0005-0000-0000-000034000000}"/>
    <cellStyle name="Navadno 3 2" xfId="116" xr:uid="{00000000-0005-0000-0000-000035000000}"/>
    <cellStyle name="Navadno 3 3" xfId="125" xr:uid="{00000000-0005-0000-0000-000036000000}"/>
    <cellStyle name="Navadno 4" xfId="7" xr:uid="{00000000-0005-0000-0000-000037000000}"/>
    <cellStyle name="Navadno 4 2" xfId="35" xr:uid="{00000000-0005-0000-0000-000038000000}"/>
    <cellStyle name="Navadno 5" xfId="11" xr:uid="{00000000-0005-0000-0000-000039000000}"/>
    <cellStyle name="Navadno 5 2" xfId="34" xr:uid="{00000000-0005-0000-0000-00003A000000}"/>
    <cellStyle name="Navadno 5 3" xfId="114" xr:uid="{00000000-0005-0000-0000-00003B000000}"/>
    <cellStyle name="Navadno 6" xfId="3" xr:uid="{00000000-0005-0000-0000-00003C000000}"/>
    <cellStyle name="Navadno 7" xfId="36" xr:uid="{00000000-0005-0000-0000-00003D000000}"/>
    <cellStyle name="Navadno 9" xfId="86" xr:uid="{00000000-0005-0000-0000-00003E000000}"/>
    <cellStyle name="Navadno_100527_popis_4.2_brez skritih" xfId="115" xr:uid="{00000000-0005-0000-0000-00003F000000}"/>
    <cellStyle name="Navadno_PREDRAČUN TRGOVINA" xfId="118" xr:uid="{00000000-0005-0000-0000-000040000000}"/>
    <cellStyle name="Navadno_SKUPNA INSTALACIJA" xfId="117" xr:uid="{00000000-0005-0000-0000-000041000000}"/>
    <cellStyle name="Neutral" xfId="26" xr:uid="{00000000-0005-0000-0000-000042000000}"/>
    <cellStyle name="Nevtralno 2" xfId="64" xr:uid="{00000000-0005-0000-0000-000043000000}"/>
    <cellStyle name="Normal 10" xfId="84" xr:uid="{00000000-0005-0000-0000-000044000000}"/>
    <cellStyle name="Normal 2" xfId="8" xr:uid="{00000000-0005-0000-0000-000045000000}"/>
    <cellStyle name="Normal 4" xfId="126" xr:uid="{00000000-0005-0000-0000-000046000000}"/>
    <cellStyle name="Normal 6" xfId="33" xr:uid="{00000000-0005-0000-0000-000047000000}"/>
    <cellStyle name="Normal 6 2" xfId="121" xr:uid="{00000000-0005-0000-0000-000048000000}"/>
    <cellStyle name="Normal 7 2" xfId="127" xr:uid="{00000000-0005-0000-0000-000049000000}"/>
    <cellStyle name="Normal_2799K-S PZI Varstveno delovni center INCE, Mengeš - popis- cene Strel" xfId="119" xr:uid="{00000000-0005-0000-0000-00004A000000}"/>
    <cellStyle name="Normal_I-BREZOV" xfId="1" xr:uid="{00000000-0005-0000-0000-00004B000000}"/>
    <cellStyle name="Normal_Popis_ZD-nadzidava" xfId="120" xr:uid="{00000000-0005-0000-0000-00004C000000}"/>
    <cellStyle name="Note" xfId="27" xr:uid="{00000000-0005-0000-0000-00004D000000}"/>
    <cellStyle name="Odstotek" xfId="87" builtinId="5"/>
    <cellStyle name="Odstotek 2" xfId="28" xr:uid="{00000000-0005-0000-0000-00004F000000}"/>
    <cellStyle name="Odstotek 3" xfId="37" xr:uid="{00000000-0005-0000-0000-000050000000}"/>
    <cellStyle name="Odstotek 4" xfId="112" xr:uid="{00000000-0005-0000-0000-000051000000}"/>
    <cellStyle name="Opomba 2" xfId="65" xr:uid="{00000000-0005-0000-0000-000052000000}"/>
    <cellStyle name="Opozorilo 2" xfId="66" xr:uid="{00000000-0005-0000-0000-000053000000}"/>
    <cellStyle name="Pojasnjevalno besedilo 2" xfId="67" xr:uid="{00000000-0005-0000-0000-000054000000}"/>
    <cellStyle name="Poudarek1 2" xfId="68" xr:uid="{00000000-0005-0000-0000-000055000000}"/>
    <cellStyle name="Poudarek2 2" xfId="69" xr:uid="{00000000-0005-0000-0000-000056000000}"/>
    <cellStyle name="Poudarek3 2" xfId="70" xr:uid="{00000000-0005-0000-0000-000057000000}"/>
    <cellStyle name="Poudarek4 2" xfId="71" xr:uid="{00000000-0005-0000-0000-000058000000}"/>
    <cellStyle name="Poudarek5 2" xfId="72" xr:uid="{00000000-0005-0000-0000-000059000000}"/>
    <cellStyle name="Poudarek6 2" xfId="73" xr:uid="{00000000-0005-0000-0000-00005A000000}"/>
    <cellStyle name="Povezana celica 2" xfId="74" xr:uid="{00000000-0005-0000-0000-00005B000000}"/>
    <cellStyle name="Preveri celico 2" xfId="75" xr:uid="{00000000-0005-0000-0000-00005C000000}"/>
    <cellStyle name="Računanje 2" xfId="76" xr:uid="{00000000-0005-0000-0000-00005D000000}"/>
    <cellStyle name="S13" xfId="97" xr:uid="{00000000-0005-0000-0000-00005E000000}"/>
    <cellStyle name="S14" xfId="99" xr:uid="{00000000-0005-0000-0000-00005F000000}"/>
    <cellStyle name="S15" xfId="98" xr:uid="{00000000-0005-0000-0000-000060000000}"/>
    <cellStyle name="S16" xfId="96" xr:uid="{00000000-0005-0000-0000-000061000000}"/>
    <cellStyle name="S17" xfId="95" xr:uid="{00000000-0005-0000-0000-000062000000}"/>
    <cellStyle name="S18" xfId="88" xr:uid="{00000000-0005-0000-0000-000063000000}"/>
    <cellStyle name="S19" xfId="90" xr:uid="{00000000-0005-0000-0000-000064000000}"/>
    <cellStyle name="S20" xfId="91" xr:uid="{00000000-0005-0000-0000-000065000000}"/>
    <cellStyle name="S21" xfId="92" xr:uid="{00000000-0005-0000-0000-000066000000}"/>
    <cellStyle name="S22" xfId="93" xr:uid="{00000000-0005-0000-0000-000067000000}"/>
    <cellStyle name="S23" xfId="89" xr:uid="{00000000-0005-0000-0000-000068000000}"/>
    <cellStyle name="S24" xfId="94" xr:uid="{00000000-0005-0000-0000-000069000000}"/>
    <cellStyle name="S25" xfId="100" xr:uid="{00000000-0005-0000-0000-00006A000000}"/>
    <cellStyle name="S26" xfId="103" xr:uid="{00000000-0005-0000-0000-00006B000000}"/>
    <cellStyle name="S27" xfId="104" xr:uid="{00000000-0005-0000-0000-00006C000000}"/>
    <cellStyle name="S28" xfId="101" xr:uid="{00000000-0005-0000-0000-00006D000000}"/>
    <cellStyle name="S29" xfId="102" xr:uid="{00000000-0005-0000-0000-00006E000000}"/>
    <cellStyle name="S30" xfId="105" xr:uid="{00000000-0005-0000-0000-00006F000000}"/>
    <cellStyle name="S32" xfId="111" xr:uid="{00000000-0005-0000-0000-000070000000}"/>
    <cellStyle name="S33" xfId="106" xr:uid="{00000000-0005-0000-0000-000071000000}"/>
    <cellStyle name="S34" xfId="107" xr:uid="{00000000-0005-0000-0000-000072000000}"/>
    <cellStyle name="S35" xfId="108" xr:uid="{00000000-0005-0000-0000-000073000000}"/>
    <cellStyle name="S36" xfId="109" xr:uid="{00000000-0005-0000-0000-000074000000}"/>
    <cellStyle name="S44" xfId="110" xr:uid="{00000000-0005-0000-0000-000075000000}"/>
    <cellStyle name="Slabo 2" xfId="77" xr:uid="{00000000-0005-0000-0000-000076000000}"/>
    <cellStyle name="Slog 1" xfId="83" xr:uid="{00000000-0005-0000-0000-000077000000}"/>
    <cellStyle name="Slog 1 2" xfId="124" xr:uid="{00000000-0005-0000-0000-000078000000}"/>
    <cellStyle name="Total" xfId="29" xr:uid="{00000000-0005-0000-0000-000079000000}"/>
    <cellStyle name="Vejica 2" xfId="30" xr:uid="{00000000-0005-0000-0000-00007A000000}"/>
    <cellStyle name="Vejica 2 2" xfId="123" xr:uid="{00000000-0005-0000-0000-00007B000000}"/>
    <cellStyle name="Vejica 3" xfId="122" xr:uid="{00000000-0005-0000-0000-00007C000000}"/>
    <cellStyle name="Vnos 2" xfId="78" xr:uid="{00000000-0005-0000-0000-00007D000000}"/>
    <cellStyle name="Vsota 2" xfId="79" xr:uid="{00000000-0005-0000-0000-00007E000000}"/>
    <cellStyle name="Zuza" xfId="80" xr:uid="{00000000-0005-0000-0000-00007F000000}"/>
  </cellStyles>
  <dxfs count="1">
    <dxf>
      <font>
        <strike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LOVNI/FONDS/VRTEC/Popis%20SKLADI&#352;&#268;NI%20OBJEKT%20KROKAR%20(s%20cena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arbaraBrajdih/AppData/Local/Microsoft/Windows/INetCache/Content.Outlook/QADE7M41/Popis%20dela%20brez%20cen%20GOI%20dela/el%20instalacije%20Popis%20Na&#269;rt%203%20Vrte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ow r="40">
          <cell r="B40">
            <v>0.22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Razdelilni_bloki"/>
      <sheetName val="Telefon"/>
      <sheetName val="Pozivan enota"/>
      <sheetName val="Ozemljitve"/>
      <sheetName val="ostalo"/>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8"/>
  <sheetViews>
    <sheetView view="pageLayout" topLeftCell="A10" zoomScaleNormal="100" zoomScaleSheetLayoutView="100" workbookViewId="0">
      <selection activeCell="E38" sqref="E38"/>
    </sheetView>
  </sheetViews>
  <sheetFormatPr defaultColWidth="8.7109375" defaultRowHeight="15"/>
  <cols>
    <col min="1" max="1" width="6.42578125" style="1" customWidth="1"/>
    <col min="2" max="2" width="6.140625" style="1" customWidth="1"/>
    <col min="3" max="3" width="37.42578125" style="1" customWidth="1"/>
    <col min="4" max="4" width="1.7109375" style="1" customWidth="1"/>
    <col min="5" max="5" width="16" style="1" bestFit="1" customWidth="1"/>
    <col min="6" max="6" width="6" style="1" customWidth="1"/>
    <col min="7" max="7" width="25.28515625" style="1" customWidth="1"/>
    <col min="8" max="8" width="10.42578125" style="1" customWidth="1"/>
    <col min="9" max="9" width="8.7109375" style="1"/>
    <col min="10" max="10" width="49.7109375" style="1" bestFit="1" customWidth="1"/>
    <col min="11" max="11" width="12.28515625" style="1" bestFit="1" customWidth="1"/>
    <col min="12" max="16384" width="8.7109375" style="1"/>
  </cols>
  <sheetData>
    <row r="2" spans="1:7" ht="61.15" customHeight="1">
      <c r="B2" s="559" t="s">
        <v>497</v>
      </c>
      <c r="C2" s="559"/>
      <c r="D2" s="559"/>
      <c r="E2" s="559"/>
      <c r="F2" s="2"/>
      <c r="G2" s="3"/>
    </row>
    <row r="3" spans="1:7" ht="15" customHeight="1">
      <c r="A3" s="4" t="s">
        <v>461</v>
      </c>
      <c r="B3" s="5"/>
      <c r="C3" s="6"/>
      <c r="D3" s="226"/>
      <c r="E3" s="226"/>
      <c r="F3" s="2"/>
      <c r="G3" s="3"/>
    </row>
    <row r="4" spans="1:7" s="4" customFormat="1" ht="12.75">
      <c r="A4" s="4" t="s">
        <v>490</v>
      </c>
      <c r="B4" s="5"/>
      <c r="C4" s="6"/>
      <c r="D4" s="7"/>
      <c r="E4" s="8"/>
      <c r="F4" s="9"/>
      <c r="G4" s="10"/>
    </row>
    <row r="5" spans="1:7" s="4" customFormat="1" ht="12.75">
      <c r="A5" s="4" t="s">
        <v>491</v>
      </c>
      <c r="B5" s="5"/>
      <c r="C5" s="6"/>
      <c r="D5" s="7"/>
      <c r="E5" s="8"/>
      <c r="F5" s="9"/>
      <c r="G5" s="10"/>
    </row>
    <row r="6" spans="1:7" s="4" customFormat="1" ht="12.75">
      <c r="A6" s="4" t="s">
        <v>492</v>
      </c>
      <c r="B6" s="5"/>
      <c r="C6" s="6"/>
      <c r="D6" s="7"/>
      <c r="E6" s="8"/>
      <c r="F6" s="9"/>
      <c r="G6" s="10"/>
    </row>
    <row r="7" spans="1:7" s="4" customFormat="1" ht="12.75">
      <c r="A7" s="4" t="s">
        <v>493</v>
      </c>
      <c r="B7" s="5"/>
      <c r="C7" s="6"/>
      <c r="D7" s="7"/>
      <c r="E7" s="8"/>
      <c r="F7" s="9"/>
      <c r="G7" s="10"/>
    </row>
    <row r="8" spans="1:7" s="4" customFormat="1" ht="12.75">
      <c r="A8" s="4" t="s">
        <v>494</v>
      </c>
      <c r="B8" s="5"/>
      <c r="C8" s="6"/>
      <c r="D8" s="7"/>
      <c r="E8" s="8"/>
      <c r="F8" s="9"/>
      <c r="G8" s="10"/>
    </row>
    <row r="9" spans="1:7" s="4" customFormat="1" ht="12.75">
      <c r="A9" s="4" t="s">
        <v>495</v>
      </c>
      <c r="B9" s="5"/>
      <c r="C9" s="6"/>
      <c r="D9" s="7"/>
      <c r="E9" s="8"/>
      <c r="F9" s="9"/>
      <c r="G9" s="10"/>
    </row>
    <row r="10" spans="1:7" s="4" customFormat="1" ht="12.75">
      <c r="A10" s="4" t="s">
        <v>496</v>
      </c>
      <c r="B10" s="5"/>
      <c r="C10" s="6"/>
      <c r="D10" s="7"/>
      <c r="E10" s="8"/>
      <c r="F10" s="9"/>
      <c r="G10" s="10"/>
    </row>
    <row r="11" spans="1:7" s="4" customFormat="1" ht="12.75">
      <c r="B11" s="5"/>
      <c r="C11" s="6"/>
      <c r="D11" s="7"/>
      <c r="E11" s="8"/>
      <c r="F11" s="9"/>
      <c r="G11" s="10"/>
    </row>
    <row r="12" spans="1:7" ht="15.75">
      <c r="B12" s="11"/>
      <c r="C12" s="12" t="s">
        <v>34</v>
      </c>
      <c r="D12" s="13"/>
      <c r="E12" s="14"/>
      <c r="F12" s="2"/>
      <c r="G12" s="3"/>
    </row>
    <row r="13" spans="1:7" ht="15.75" thickBot="1">
      <c r="B13" s="15"/>
      <c r="C13" s="16"/>
      <c r="D13" s="17"/>
      <c r="E13" s="17"/>
      <c r="F13" s="18"/>
      <c r="G13" s="19"/>
    </row>
    <row r="14" spans="1:7" ht="16.5" thickBot="1">
      <c r="B14" s="20" t="s">
        <v>32</v>
      </c>
      <c r="C14" s="21" t="s">
        <v>462</v>
      </c>
      <c r="D14" s="17"/>
      <c r="E14" s="179" t="s">
        <v>498</v>
      </c>
      <c r="F14" s="18"/>
      <c r="G14" s="22"/>
    </row>
    <row r="15" spans="1:7">
      <c r="B15" s="15"/>
      <c r="C15" s="23"/>
      <c r="D15" s="17"/>
      <c r="E15" s="17"/>
      <c r="F15" s="18"/>
      <c r="G15" s="22"/>
    </row>
    <row r="16" spans="1:7" ht="15.75">
      <c r="B16" s="232" t="s">
        <v>31</v>
      </c>
      <c r="C16" s="233" t="s">
        <v>318</v>
      </c>
      <c r="D16" s="73"/>
      <c r="E16" s="74">
        <f>+GRADBENA!H18</f>
        <v>0</v>
      </c>
      <c r="F16" s="18"/>
      <c r="G16" s="22"/>
    </row>
    <row r="17" spans="1:8" ht="15.75">
      <c r="B17" s="234"/>
      <c r="C17" s="235"/>
      <c r="D17" s="17"/>
      <c r="E17" s="24"/>
      <c r="F17" s="18"/>
      <c r="G17" s="22"/>
    </row>
    <row r="18" spans="1:8" ht="15.75">
      <c r="B18" s="232" t="s">
        <v>30</v>
      </c>
      <c r="C18" s="233" t="s">
        <v>319</v>
      </c>
      <c r="D18" s="73"/>
      <c r="E18" s="74">
        <f>+OBRTNIŠKA!H15</f>
        <v>0</v>
      </c>
      <c r="F18" s="18"/>
      <c r="G18" s="22"/>
      <c r="H18" s="25"/>
    </row>
    <row r="19" spans="1:8" ht="15.75">
      <c r="B19" s="20"/>
      <c r="C19" s="21"/>
      <c r="D19" s="17"/>
      <c r="E19" s="24"/>
      <c r="F19" s="18"/>
      <c r="G19" s="22"/>
    </row>
    <row r="20" spans="1:8" ht="15.75">
      <c r="B20" s="72" t="s">
        <v>298</v>
      </c>
      <c r="C20" s="204" t="s">
        <v>320</v>
      </c>
      <c r="D20" s="73"/>
      <c r="E20" s="74">
        <f>+'ZUNANJA UREDITEV'!H119</f>
        <v>0</v>
      </c>
      <c r="F20" s="18"/>
      <c r="G20" s="22"/>
      <c r="H20" s="25"/>
    </row>
    <row r="21" spans="1:8" ht="15.75">
      <c r="B21" s="228"/>
      <c r="C21" s="229"/>
      <c r="D21" s="230"/>
      <c r="E21" s="231"/>
      <c r="F21" s="18"/>
      <c r="G21" s="22"/>
      <c r="H21" s="25"/>
    </row>
    <row r="22" spans="1:8" ht="15.75">
      <c r="B22" s="72" t="s">
        <v>59</v>
      </c>
      <c r="C22" s="204" t="s">
        <v>508</v>
      </c>
      <c r="D22" s="73"/>
      <c r="E22" s="74">
        <f>+'REKAPITULACIJA EL DEL '!D21</f>
        <v>0</v>
      </c>
      <c r="F22" s="18"/>
      <c r="G22" s="22"/>
      <c r="H22" s="25"/>
    </row>
    <row r="23" spans="1:8" ht="15.75">
      <c r="B23" s="228"/>
      <c r="C23" s="229"/>
      <c r="D23" s="230"/>
      <c r="E23" s="231"/>
      <c r="F23" s="18"/>
      <c r="G23" s="22"/>
      <c r="H23" s="25"/>
    </row>
    <row r="24" spans="1:8" ht="15.75">
      <c r="B24" s="72" t="s">
        <v>507</v>
      </c>
      <c r="C24" s="204" t="s">
        <v>509</v>
      </c>
      <c r="D24" s="73"/>
      <c r="E24" s="74">
        <f>+'REKAPITULACIJA STR.DEL'!E10</f>
        <v>0</v>
      </c>
      <c r="F24" s="18"/>
      <c r="G24" s="22"/>
      <c r="H24" s="25"/>
    </row>
    <row r="25" spans="1:8" ht="15.75">
      <c r="B25" s="228"/>
      <c r="C25" s="229"/>
      <c r="D25" s="230"/>
      <c r="E25" s="231"/>
      <c r="F25" s="18"/>
      <c r="G25" s="22"/>
      <c r="H25" s="25"/>
    </row>
    <row r="26" spans="1:8" ht="15.75">
      <c r="A26" s="205"/>
      <c r="B26" s="11"/>
      <c r="C26" s="206"/>
      <c r="D26" s="207"/>
      <c r="E26" s="208"/>
      <c r="F26" s="18"/>
      <c r="G26" s="22"/>
    </row>
    <row r="27" spans="1:8" ht="15.75">
      <c r="B27" s="20"/>
      <c r="C27" s="29" t="s">
        <v>35</v>
      </c>
      <c r="D27" s="30"/>
      <c r="E27" s="31">
        <f>SUM(E16:E24)</f>
        <v>0</v>
      </c>
      <c r="F27" s="18"/>
      <c r="G27" s="22"/>
    </row>
    <row r="28" spans="1:8" ht="15.75">
      <c r="B28" s="15"/>
      <c r="C28" s="23"/>
      <c r="D28" s="17"/>
      <c r="E28" s="24"/>
      <c r="F28" s="18"/>
      <c r="G28" s="22"/>
    </row>
    <row r="29" spans="1:8" ht="15.75">
      <c r="B29" s="26" t="s">
        <v>59</v>
      </c>
      <c r="C29" s="21" t="s">
        <v>506</v>
      </c>
      <c r="D29" s="27">
        <f>SUM(E16:E27)*0.03</f>
        <v>0</v>
      </c>
      <c r="E29" s="24">
        <f>E27*0.1</f>
        <v>0</v>
      </c>
      <c r="F29" s="18"/>
      <c r="G29" s="22"/>
    </row>
    <row r="30" spans="1:8" ht="15.75">
      <c r="B30" s="15"/>
      <c r="C30" s="23"/>
      <c r="D30" s="17"/>
      <c r="E30" s="24"/>
      <c r="F30" s="18"/>
      <c r="G30" s="22"/>
    </row>
    <row r="31" spans="1:8" ht="15.75">
      <c r="B31" s="28"/>
      <c r="C31" s="29" t="s">
        <v>35</v>
      </c>
      <c r="D31" s="30"/>
      <c r="E31" s="31">
        <f>SUM(E27:E29)</f>
        <v>0</v>
      </c>
    </row>
    <row r="32" spans="1:8" ht="15.75">
      <c r="E32" s="24"/>
    </row>
    <row r="33" spans="2:5" ht="15.75">
      <c r="C33" s="21" t="s">
        <v>321</v>
      </c>
      <c r="E33" s="24">
        <f>E31*0.22</f>
        <v>0</v>
      </c>
    </row>
    <row r="34" spans="2:5" ht="15.75">
      <c r="E34" s="24"/>
    </row>
    <row r="35" spans="2:5" ht="15.75">
      <c r="B35" s="30"/>
      <c r="C35" s="29" t="s">
        <v>36</v>
      </c>
      <c r="D35" s="30"/>
      <c r="E35" s="31">
        <f>E31+E33</f>
        <v>0</v>
      </c>
    </row>
    <row r="36" spans="2:5" ht="15.75">
      <c r="E36" s="24"/>
    </row>
    <row r="38" spans="2:5" ht="90">
      <c r="B38" s="558" t="s">
        <v>1106</v>
      </c>
      <c r="C38" s="557" t="s">
        <v>673</v>
      </c>
    </row>
  </sheetData>
  <mergeCells count="1">
    <mergeCell ref="B2:E2"/>
  </mergeCells>
  <pageMargins left="0.7" right="0.7" top="0.75" bottom="0.75" header="0.3" footer="0.3"/>
  <pageSetup paperSize="9" scale="75" orientation="portrait" horizontalDpi="4294967293" verticalDpi="4294967293" r:id="rId1"/>
  <headerFooter>
    <oddHeader>&amp;CVRTEC dva oddelka/ Ajdovščina</oddHeader>
    <oddFooter>Stran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9"/>
  <sheetViews>
    <sheetView tabSelected="1" topLeftCell="A16" zoomScaleNormal="100" workbookViewId="0">
      <selection activeCell="A17" sqref="A17:I17"/>
    </sheetView>
  </sheetViews>
  <sheetFormatPr defaultColWidth="12.140625" defaultRowHeight="14.25"/>
  <cols>
    <col min="1" max="16384" width="12.140625" style="77"/>
  </cols>
  <sheetData>
    <row r="1" spans="1:9" ht="15">
      <c r="A1" s="75" t="s">
        <v>42</v>
      </c>
      <c r="B1" s="75"/>
      <c r="C1" s="75"/>
      <c r="D1" s="76"/>
      <c r="E1" s="75"/>
      <c r="F1" s="76"/>
    </row>
    <row r="2" spans="1:9" ht="15">
      <c r="A2" s="75"/>
      <c r="B2" s="75"/>
      <c r="C2" s="75"/>
      <c r="D2" s="76"/>
      <c r="E2" s="75"/>
      <c r="F2" s="76"/>
    </row>
    <row r="3" spans="1:9" s="78" customFormat="1" ht="45" customHeight="1">
      <c r="A3" s="563" t="s">
        <v>499</v>
      </c>
      <c r="B3" s="563"/>
      <c r="C3" s="563"/>
      <c r="D3" s="563"/>
      <c r="E3" s="563"/>
      <c r="F3" s="563"/>
      <c r="G3" s="563"/>
      <c r="H3" s="563"/>
      <c r="I3" s="563"/>
    </row>
    <row r="4" spans="1:9" s="78" customFormat="1" ht="29.25" customHeight="1">
      <c r="A4" s="562" t="s">
        <v>505</v>
      </c>
      <c r="B4" s="562"/>
      <c r="C4" s="562"/>
      <c r="D4" s="562"/>
      <c r="E4" s="562"/>
      <c r="F4" s="562"/>
      <c r="G4" s="562"/>
      <c r="H4" s="562"/>
      <c r="I4" s="562"/>
    </row>
    <row r="5" spans="1:9" s="78" customFormat="1" ht="105" customHeight="1">
      <c r="A5" s="562" t="s">
        <v>43</v>
      </c>
      <c r="B5" s="562"/>
      <c r="C5" s="562"/>
      <c r="D5" s="562"/>
      <c r="E5" s="562"/>
      <c r="F5" s="562"/>
      <c r="G5" s="562"/>
      <c r="H5" s="562"/>
      <c r="I5" s="562"/>
    </row>
    <row r="6" spans="1:9" s="78" customFormat="1" ht="60.75" customHeight="1">
      <c r="A6" s="564" t="s">
        <v>44</v>
      </c>
      <c r="B6" s="564"/>
      <c r="C6" s="564"/>
      <c r="D6" s="564"/>
      <c r="E6" s="564"/>
      <c r="F6" s="564"/>
      <c r="G6" s="564"/>
      <c r="H6" s="564"/>
      <c r="I6" s="564"/>
    </row>
    <row r="7" spans="1:9" s="78" customFormat="1" ht="34.5" customHeight="1">
      <c r="A7" s="561" t="s">
        <v>45</v>
      </c>
      <c r="B7" s="561"/>
      <c r="C7" s="561"/>
      <c r="D7" s="561"/>
      <c r="E7" s="561"/>
      <c r="F7" s="561"/>
      <c r="G7" s="561"/>
      <c r="H7" s="561"/>
      <c r="I7" s="561"/>
    </row>
    <row r="8" spans="1:9" s="78" customFormat="1" ht="75.75" customHeight="1">
      <c r="A8" s="561" t="s">
        <v>46</v>
      </c>
      <c r="B8" s="561"/>
      <c r="C8" s="561"/>
      <c r="D8" s="561"/>
      <c r="E8" s="561"/>
      <c r="F8" s="561"/>
      <c r="G8" s="561"/>
      <c r="H8" s="561"/>
      <c r="I8" s="561"/>
    </row>
    <row r="9" spans="1:9" s="78" customFormat="1" ht="63" customHeight="1">
      <c r="A9" s="561" t="s">
        <v>47</v>
      </c>
      <c r="B9" s="561"/>
      <c r="C9" s="561"/>
      <c r="D9" s="561"/>
      <c r="E9" s="561"/>
      <c r="F9" s="561"/>
      <c r="G9" s="561"/>
      <c r="H9" s="561"/>
      <c r="I9" s="561"/>
    </row>
    <row r="10" spans="1:9" s="78" customFormat="1" ht="33.75" customHeight="1">
      <c r="A10" s="562" t="s">
        <v>48</v>
      </c>
      <c r="B10" s="562"/>
      <c r="C10" s="562"/>
      <c r="D10" s="562"/>
      <c r="E10" s="562"/>
      <c r="F10" s="562"/>
      <c r="G10" s="562"/>
      <c r="H10" s="562"/>
      <c r="I10" s="562"/>
    </row>
    <row r="11" spans="1:9" s="78" customFormat="1" ht="78.75" customHeight="1">
      <c r="A11" s="562" t="s">
        <v>54</v>
      </c>
      <c r="B11" s="562"/>
      <c r="C11" s="562"/>
      <c r="D11" s="562"/>
      <c r="E11" s="562"/>
      <c r="F11" s="562"/>
      <c r="G11" s="562"/>
      <c r="H11" s="562"/>
      <c r="I11" s="562"/>
    </row>
    <row r="12" spans="1:9" s="78" customFormat="1">
      <c r="A12" s="562" t="s">
        <v>49</v>
      </c>
      <c r="B12" s="562"/>
      <c r="C12" s="562"/>
      <c r="D12" s="562"/>
      <c r="E12" s="562"/>
      <c r="F12" s="562"/>
      <c r="G12" s="562"/>
      <c r="H12" s="562"/>
      <c r="I12" s="562"/>
    </row>
    <row r="13" spans="1:9" ht="16.5" customHeight="1">
      <c r="A13" s="560" t="s">
        <v>50</v>
      </c>
      <c r="B13" s="560"/>
      <c r="C13" s="560"/>
      <c r="D13" s="560"/>
      <c r="E13" s="560"/>
      <c r="F13" s="560"/>
      <c r="G13" s="560"/>
      <c r="H13" s="560"/>
      <c r="I13" s="560"/>
    </row>
    <row r="14" spans="1:9" ht="48.75" customHeight="1">
      <c r="A14" s="560" t="s">
        <v>51</v>
      </c>
      <c r="B14" s="560"/>
      <c r="C14" s="560"/>
      <c r="D14" s="560"/>
      <c r="E14" s="560"/>
      <c r="F14" s="560"/>
      <c r="G14" s="560"/>
      <c r="H14" s="560"/>
      <c r="I14" s="560"/>
    </row>
    <row r="15" spans="1:9">
      <c r="A15" s="560" t="s">
        <v>52</v>
      </c>
      <c r="B15" s="560"/>
      <c r="C15" s="560"/>
      <c r="D15" s="560"/>
      <c r="E15" s="560"/>
      <c r="F15" s="560"/>
      <c r="G15" s="560"/>
      <c r="H15" s="560"/>
      <c r="I15" s="560"/>
    </row>
    <row r="16" spans="1:9" ht="31.5" customHeight="1">
      <c r="A16" s="560" t="s">
        <v>53</v>
      </c>
      <c r="B16" s="560"/>
      <c r="C16" s="560"/>
      <c r="D16" s="560"/>
      <c r="E16" s="560"/>
      <c r="F16" s="560"/>
      <c r="G16" s="560"/>
      <c r="H16" s="560"/>
      <c r="I16" s="560"/>
    </row>
    <row r="17" spans="1:9" s="78" customFormat="1" ht="42.6" customHeight="1">
      <c r="A17" s="560" t="s">
        <v>1110</v>
      </c>
      <c r="B17" s="560"/>
      <c r="C17" s="560"/>
      <c r="D17" s="560"/>
      <c r="E17" s="560"/>
      <c r="F17" s="560"/>
      <c r="G17" s="560"/>
      <c r="H17" s="560"/>
      <c r="I17" s="560"/>
    </row>
    <row r="18" spans="1:9" ht="48.75" customHeight="1">
      <c r="A18" s="560" t="s">
        <v>71</v>
      </c>
      <c r="B18" s="560"/>
      <c r="C18" s="560"/>
      <c r="D18" s="560"/>
      <c r="E18" s="560"/>
      <c r="F18" s="560"/>
      <c r="G18" s="560"/>
      <c r="H18" s="560"/>
      <c r="I18" s="560"/>
    </row>
    <row r="19" spans="1:9" ht="30.75" customHeight="1">
      <c r="A19" s="560" t="s">
        <v>72</v>
      </c>
      <c r="B19" s="560"/>
      <c r="C19" s="560"/>
      <c r="D19" s="560"/>
      <c r="E19" s="560"/>
      <c r="F19" s="560"/>
      <c r="G19" s="560"/>
      <c r="H19" s="560"/>
      <c r="I19" s="560"/>
    </row>
    <row r="20" spans="1:9" ht="46.5" customHeight="1">
      <c r="A20" s="560" t="s">
        <v>73</v>
      </c>
      <c r="B20" s="560"/>
      <c r="C20" s="560"/>
      <c r="D20" s="560"/>
      <c r="E20" s="560"/>
      <c r="F20" s="560"/>
      <c r="G20" s="560"/>
      <c r="H20" s="560"/>
      <c r="I20" s="560"/>
    </row>
    <row r="21" spans="1:9" ht="34.5" customHeight="1">
      <c r="A21" s="560" t="s">
        <v>74</v>
      </c>
      <c r="B21" s="560"/>
      <c r="C21" s="560"/>
      <c r="D21" s="560"/>
      <c r="E21" s="560"/>
      <c r="F21" s="560"/>
      <c r="G21" s="560"/>
      <c r="H21" s="560"/>
      <c r="I21" s="560"/>
    </row>
    <row r="22" spans="1:9" ht="36" customHeight="1">
      <c r="A22" s="560" t="s">
        <v>75</v>
      </c>
      <c r="B22" s="560"/>
      <c r="C22" s="560"/>
      <c r="D22" s="560"/>
      <c r="E22" s="560"/>
      <c r="F22" s="560"/>
      <c r="G22" s="560"/>
      <c r="H22" s="560"/>
      <c r="I22" s="560"/>
    </row>
    <row r="23" spans="1:9" ht="48.75" customHeight="1">
      <c r="A23" s="560" t="s">
        <v>76</v>
      </c>
      <c r="B23" s="560"/>
      <c r="C23" s="560"/>
      <c r="D23" s="560"/>
      <c r="E23" s="560"/>
      <c r="F23" s="560"/>
      <c r="G23" s="560"/>
      <c r="H23" s="560"/>
      <c r="I23" s="560"/>
    </row>
    <row r="24" spans="1:9" ht="35.25" customHeight="1">
      <c r="A24" s="560" t="s">
        <v>77</v>
      </c>
      <c r="B24" s="560"/>
      <c r="C24" s="560"/>
      <c r="D24" s="560"/>
      <c r="E24" s="560"/>
      <c r="F24" s="560"/>
      <c r="G24" s="560"/>
      <c r="H24" s="560"/>
      <c r="I24" s="560"/>
    </row>
    <row r="25" spans="1:9" ht="31.5" customHeight="1">
      <c r="A25" s="560" t="s">
        <v>78</v>
      </c>
      <c r="B25" s="560"/>
      <c r="C25" s="560"/>
      <c r="D25" s="560"/>
      <c r="E25" s="560"/>
      <c r="F25" s="560"/>
      <c r="G25" s="560"/>
      <c r="H25" s="560"/>
      <c r="I25" s="560"/>
    </row>
    <row r="26" spans="1:9">
      <c r="A26" s="560" t="s">
        <v>79</v>
      </c>
      <c r="B26" s="560"/>
      <c r="C26" s="560"/>
      <c r="D26" s="560"/>
      <c r="E26" s="560"/>
      <c r="F26" s="560"/>
      <c r="G26" s="560"/>
      <c r="H26" s="560"/>
      <c r="I26" s="560"/>
    </row>
    <row r="27" spans="1:9" ht="41.45" customHeight="1">
      <c r="A27" s="560" t="s">
        <v>80</v>
      </c>
      <c r="B27" s="560"/>
      <c r="C27" s="560"/>
      <c r="D27" s="560"/>
      <c r="E27" s="560"/>
      <c r="F27" s="560"/>
      <c r="G27" s="560"/>
      <c r="H27" s="560"/>
      <c r="I27" s="560"/>
    </row>
    <row r="28" spans="1:9">
      <c r="A28" s="560" t="s">
        <v>81</v>
      </c>
      <c r="B28" s="560"/>
      <c r="C28" s="560"/>
      <c r="D28" s="560"/>
      <c r="E28" s="560"/>
      <c r="F28" s="560"/>
      <c r="G28" s="560"/>
      <c r="H28" s="560"/>
      <c r="I28" s="560"/>
    </row>
    <row r="29" spans="1:9">
      <c r="A29" s="560" t="s">
        <v>82</v>
      </c>
      <c r="B29" s="560"/>
      <c r="C29" s="560"/>
      <c r="D29" s="560"/>
      <c r="E29" s="560"/>
      <c r="F29" s="560"/>
      <c r="G29" s="560"/>
      <c r="H29" s="560"/>
      <c r="I29" s="560"/>
    </row>
    <row r="30" spans="1:9">
      <c r="A30" s="560" t="s">
        <v>83</v>
      </c>
      <c r="B30" s="560"/>
      <c r="C30" s="560"/>
      <c r="D30" s="560"/>
      <c r="E30" s="560"/>
      <c r="F30" s="560"/>
      <c r="G30" s="560"/>
      <c r="H30" s="560"/>
      <c r="I30" s="560"/>
    </row>
    <row r="31" spans="1:9">
      <c r="A31" s="560" t="s">
        <v>84</v>
      </c>
      <c r="B31" s="560"/>
      <c r="C31" s="560"/>
      <c r="D31" s="560"/>
      <c r="E31" s="560"/>
      <c r="F31" s="560"/>
      <c r="G31" s="560"/>
      <c r="H31" s="560"/>
      <c r="I31" s="560"/>
    </row>
    <row r="32" spans="1:9">
      <c r="A32" s="560" t="s">
        <v>85</v>
      </c>
      <c r="B32" s="560"/>
      <c r="C32" s="560"/>
      <c r="D32" s="560"/>
      <c r="E32" s="560"/>
      <c r="F32" s="560"/>
      <c r="G32" s="560"/>
      <c r="H32" s="560"/>
      <c r="I32" s="560"/>
    </row>
    <row r="33" spans="1:9">
      <c r="A33" s="560" t="s">
        <v>86</v>
      </c>
      <c r="B33" s="560"/>
      <c r="C33" s="560"/>
      <c r="D33" s="560"/>
      <c r="E33" s="560"/>
      <c r="F33" s="560"/>
      <c r="G33" s="560"/>
      <c r="H33" s="560"/>
      <c r="I33" s="560"/>
    </row>
    <row r="34" spans="1:9">
      <c r="A34" s="560" t="s">
        <v>87</v>
      </c>
      <c r="B34" s="560"/>
      <c r="C34" s="560"/>
      <c r="D34" s="560"/>
      <c r="E34" s="560"/>
      <c r="F34" s="560"/>
      <c r="G34" s="560"/>
      <c r="H34" s="560"/>
      <c r="I34" s="560"/>
    </row>
    <row r="35" spans="1:9">
      <c r="A35" s="560" t="s">
        <v>88</v>
      </c>
      <c r="B35" s="560"/>
      <c r="C35" s="560"/>
      <c r="D35" s="560"/>
      <c r="E35" s="560"/>
      <c r="F35" s="560"/>
      <c r="G35" s="560"/>
      <c r="H35" s="560"/>
      <c r="I35" s="560"/>
    </row>
    <row r="36" spans="1:9">
      <c r="A36" s="560" t="s">
        <v>89</v>
      </c>
      <c r="B36" s="560"/>
      <c r="C36" s="560"/>
      <c r="D36" s="560"/>
      <c r="E36" s="560"/>
      <c r="F36" s="560"/>
      <c r="G36" s="560"/>
      <c r="H36" s="560"/>
      <c r="I36" s="560"/>
    </row>
    <row r="37" spans="1:9">
      <c r="A37" s="560" t="s">
        <v>90</v>
      </c>
      <c r="B37" s="560"/>
      <c r="C37" s="560"/>
      <c r="D37" s="560"/>
      <c r="E37" s="560"/>
      <c r="F37" s="560"/>
      <c r="G37" s="560"/>
      <c r="H37" s="560"/>
      <c r="I37" s="560"/>
    </row>
    <row r="38" spans="1:9">
      <c r="A38" s="560" t="s">
        <v>91</v>
      </c>
      <c r="B38" s="560"/>
      <c r="C38" s="560"/>
      <c r="D38" s="560"/>
      <c r="E38" s="560"/>
      <c r="F38" s="560"/>
      <c r="G38" s="560"/>
      <c r="H38" s="560"/>
      <c r="I38" s="560"/>
    </row>
    <row r="39" spans="1:9">
      <c r="A39" s="560" t="s">
        <v>92</v>
      </c>
      <c r="B39" s="560"/>
      <c r="C39" s="560"/>
      <c r="D39" s="560"/>
      <c r="E39" s="560"/>
      <c r="F39" s="560"/>
      <c r="G39" s="560"/>
      <c r="H39" s="560"/>
      <c r="I39" s="560"/>
    </row>
    <row r="40" spans="1:9">
      <c r="A40" s="560" t="s">
        <v>93</v>
      </c>
      <c r="B40" s="560"/>
      <c r="C40" s="560"/>
      <c r="D40" s="560"/>
      <c r="E40" s="560"/>
      <c r="F40" s="560"/>
      <c r="G40" s="560"/>
      <c r="H40" s="560"/>
      <c r="I40" s="560"/>
    </row>
    <row r="41" spans="1:9">
      <c r="A41" s="560" t="s">
        <v>94</v>
      </c>
      <c r="B41" s="560"/>
      <c r="C41" s="560"/>
      <c r="D41" s="560"/>
      <c r="E41" s="560"/>
      <c r="F41" s="560"/>
      <c r="G41" s="560"/>
      <c r="H41" s="560"/>
      <c r="I41" s="560"/>
    </row>
    <row r="42" spans="1:9">
      <c r="A42" s="560" t="s">
        <v>95</v>
      </c>
      <c r="B42" s="560"/>
      <c r="C42" s="560"/>
      <c r="D42" s="560"/>
      <c r="E42" s="560"/>
      <c r="F42" s="560"/>
      <c r="G42" s="560"/>
      <c r="H42" s="560"/>
      <c r="I42" s="560"/>
    </row>
    <row r="43" spans="1:9">
      <c r="A43" s="560" t="s">
        <v>96</v>
      </c>
      <c r="B43" s="560"/>
      <c r="C43" s="560"/>
      <c r="D43" s="560"/>
      <c r="E43" s="560"/>
      <c r="F43" s="560"/>
      <c r="G43" s="560"/>
      <c r="H43" s="560"/>
      <c r="I43" s="560"/>
    </row>
    <row r="44" spans="1:9">
      <c r="A44" s="560" t="s">
        <v>97</v>
      </c>
      <c r="B44" s="560"/>
      <c r="C44" s="560"/>
      <c r="D44" s="560"/>
      <c r="E44" s="560"/>
      <c r="F44" s="560"/>
      <c r="G44" s="560"/>
      <c r="H44" s="560"/>
      <c r="I44" s="560"/>
    </row>
    <row r="45" spans="1:9">
      <c r="A45" s="560" t="s">
        <v>98</v>
      </c>
      <c r="B45" s="560"/>
      <c r="C45" s="560"/>
      <c r="D45" s="560"/>
      <c r="E45" s="560"/>
      <c r="F45" s="560"/>
      <c r="G45" s="560"/>
      <c r="H45" s="560"/>
      <c r="I45" s="560"/>
    </row>
    <row r="46" spans="1:9">
      <c r="A46" s="560" t="s">
        <v>99</v>
      </c>
      <c r="B46" s="560"/>
      <c r="C46" s="560"/>
      <c r="D46" s="560"/>
      <c r="E46" s="560"/>
      <c r="F46" s="560"/>
      <c r="G46" s="560"/>
      <c r="H46" s="560"/>
      <c r="I46" s="560"/>
    </row>
    <row r="47" spans="1:9">
      <c r="A47" s="560" t="s">
        <v>100</v>
      </c>
      <c r="B47" s="560"/>
      <c r="C47" s="560"/>
      <c r="D47" s="560"/>
      <c r="E47" s="560"/>
      <c r="F47" s="560"/>
      <c r="G47" s="560"/>
      <c r="H47" s="560"/>
      <c r="I47" s="560"/>
    </row>
    <row r="48" spans="1:9">
      <c r="A48" s="560" t="s">
        <v>101</v>
      </c>
      <c r="B48" s="560"/>
      <c r="C48" s="560"/>
      <c r="D48" s="560"/>
      <c r="E48" s="560"/>
      <c r="F48" s="560"/>
      <c r="G48" s="560"/>
      <c r="H48" s="560"/>
      <c r="I48" s="560"/>
    </row>
    <row r="49" spans="1:9">
      <c r="A49" s="560" t="s">
        <v>102</v>
      </c>
      <c r="B49" s="560"/>
      <c r="C49" s="560"/>
      <c r="D49" s="560"/>
      <c r="E49" s="560"/>
      <c r="F49" s="560"/>
      <c r="G49" s="560"/>
      <c r="H49" s="560"/>
      <c r="I49" s="560"/>
    </row>
    <row r="50" spans="1:9">
      <c r="A50" s="560" t="s">
        <v>103</v>
      </c>
      <c r="B50" s="560"/>
      <c r="C50" s="560"/>
      <c r="D50" s="560"/>
      <c r="E50" s="560"/>
      <c r="F50" s="560"/>
      <c r="G50" s="560"/>
      <c r="H50" s="560"/>
      <c r="I50" s="560"/>
    </row>
    <row r="51" spans="1:9">
      <c r="A51" s="560" t="s">
        <v>104</v>
      </c>
      <c r="B51" s="560"/>
      <c r="C51" s="560"/>
      <c r="D51" s="560"/>
      <c r="E51" s="560"/>
      <c r="F51" s="560"/>
      <c r="G51" s="560"/>
      <c r="H51" s="560"/>
      <c r="I51" s="560"/>
    </row>
    <row r="52" spans="1:9">
      <c r="A52" s="560" t="s">
        <v>105</v>
      </c>
      <c r="B52" s="560"/>
      <c r="C52" s="560"/>
      <c r="D52" s="560"/>
      <c r="E52" s="560"/>
      <c r="F52" s="560"/>
      <c r="G52" s="560"/>
      <c r="H52" s="560"/>
      <c r="I52" s="560"/>
    </row>
    <row r="53" spans="1:9">
      <c r="A53" s="560" t="s">
        <v>106</v>
      </c>
      <c r="B53" s="560"/>
      <c r="C53" s="560"/>
      <c r="D53" s="560"/>
      <c r="E53" s="560"/>
      <c r="F53" s="560"/>
      <c r="G53" s="560"/>
      <c r="H53" s="560"/>
      <c r="I53" s="560"/>
    </row>
    <row r="54" spans="1:9">
      <c r="A54" s="560" t="s">
        <v>107</v>
      </c>
      <c r="B54" s="560"/>
      <c r="C54" s="560"/>
      <c r="D54" s="560"/>
      <c r="E54" s="560"/>
      <c r="F54" s="560"/>
      <c r="G54" s="560"/>
      <c r="H54" s="560"/>
      <c r="I54" s="560"/>
    </row>
    <row r="55" spans="1:9">
      <c r="A55" s="560" t="s">
        <v>108</v>
      </c>
      <c r="B55" s="560"/>
      <c r="C55" s="560"/>
      <c r="D55" s="560"/>
      <c r="E55" s="560"/>
      <c r="F55" s="560"/>
      <c r="G55" s="560"/>
      <c r="H55" s="560"/>
      <c r="I55" s="560"/>
    </row>
    <row r="56" spans="1:9">
      <c r="A56" s="560" t="s">
        <v>109</v>
      </c>
      <c r="B56" s="560"/>
      <c r="C56" s="560"/>
      <c r="D56" s="560"/>
      <c r="E56" s="560"/>
      <c r="F56" s="560"/>
      <c r="G56" s="560"/>
      <c r="H56" s="560"/>
      <c r="I56" s="560"/>
    </row>
    <row r="57" spans="1:9">
      <c r="A57" s="560" t="s">
        <v>110</v>
      </c>
      <c r="B57" s="560"/>
      <c r="C57" s="560"/>
      <c r="D57" s="560"/>
      <c r="E57" s="560"/>
      <c r="F57" s="560"/>
      <c r="G57" s="560"/>
      <c r="H57" s="560"/>
      <c r="I57" s="560"/>
    </row>
    <row r="58" spans="1:9">
      <c r="A58" s="560" t="s">
        <v>111</v>
      </c>
      <c r="B58" s="560"/>
      <c r="C58" s="560"/>
      <c r="D58" s="560"/>
      <c r="E58" s="560"/>
      <c r="F58" s="560"/>
      <c r="G58" s="560"/>
      <c r="H58" s="560"/>
      <c r="I58" s="560"/>
    </row>
    <row r="59" spans="1:9" ht="55.9" customHeight="1">
      <c r="A59" s="560" t="s">
        <v>112</v>
      </c>
      <c r="B59" s="560"/>
      <c r="C59" s="560"/>
      <c r="D59" s="560"/>
      <c r="E59" s="560"/>
      <c r="F59" s="560"/>
      <c r="G59" s="560"/>
      <c r="H59" s="560"/>
      <c r="I59" s="560"/>
    </row>
    <row r="60" spans="1:9" ht="137.25" customHeight="1">
      <c r="A60" s="560" t="s">
        <v>113</v>
      </c>
      <c r="B60" s="560"/>
      <c r="C60" s="560"/>
      <c r="D60" s="560"/>
      <c r="E60" s="560"/>
      <c r="F60" s="560"/>
      <c r="G60" s="560"/>
      <c r="H60" s="560"/>
      <c r="I60" s="560"/>
    </row>
    <row r="61" spans="1:9">
      <c r="A61" s="560" t="s">
        <v>114</v>
      </c>
      <c r="B61" s="560"/>
      <c r="C61" s="560"/>
      <c r="D61" s="560"/>
      <c r="E61" s="560"/>
      <c r="F61" s="560"/>
      <c r="G61" s="560"/>
      <c r="H61" s="560"/>
      <c r="I61" s="560"/>
    </row>
    <row r="62" spans="1:9">
      <c r="A62" s="560" t="s">
        <v>115</v>
      </c>
      <c r="B62" s="560"/>
      <c r="C62" s="560"/>
      <c r="D62" s="560"/>
      <c r="E62" s="560"/>
      <c r="F62" s="560"/>
      <c r="G62" s="560"/>
      <c r="H62" s="560"/>
      <c r="I62" s="560"/>
    </row>
    <row r="63" spans="1:9">
      <c r="A63" s="560" t="s">
        <v>116</v>
      </c>
      <c r="B63" s="560"/>
      <c r="C63" s="560"/>
      <c r="D63" s="560"/>
      <c r="E63" s="560"/>
      <c r="F63" s="560"/>
      <c r="G63" s="560"/>
      <c r="H63" s="560"/>
      <c r="I63" s="560"/>
    </row>
    <row r="65" spans="1:9">
      <c r="A65" s="560" t="s">
        <v>504</v>
      </c>
      <c r="B65" s="560"/>
      <c r="C65" s="560"/>
      <c r="D65" s="560"/>
      <c r="E65" s="560"/>
      <c r="F65" s="560"/>
      <c r="G65" s="560"/>
      <c r="H65" s="560"/>
      <c r="I65" s="560"/>
    </row>
    <row r="66" spans="1:9" ht="28.5" customHeight="1">
      <c r="A66" s="560" t="s">
        <v>117</v>
      </c>
      <c r="B66" s="560"/>
      <c r="C66" s="560"/>
      <c r="D66" s="560"/>
      <c r="E66" s="560"/>
      <c r="F66" s="560"/>
      <c r="G66" s="560"/>
      <c r="H66" s="560"/>
      <c r="I66" s="560"/>
    </row>
    <row r="67" spans="1:9" ht="28.5" customHeight="1">
      <c r="A67" s="560" t="s">
        <v>118</v>
      </c>
      <c r="B67" s="560"/>
      <c r="C67" s="560"/>
      <c r="D67" s="560"/>
      <c r="E67" s="560"/>
      <c r="F67" s="560"/>
      <c r="G67" s="560"/>
      <c r="H67" s="560"/>
      <c r="I67" s="560"/>
    </row>
    <row r="68" spans="1:9">
      <c r="A68" s="560" t="s">
        <v>119</v>
      </c>
      <c r="B68" s="560"/>
      <c r="C68" s="560"/>
      <c r="D68" s="560"/>
      <c r="E68" s="560"/>
      <c r="F68" s="560"/>
      <c r="G68" s="560"/>
      <c r="H68" s="560"/>
      <c r="I68" s="560"/>
    </row>
    <row r="69" spans="1:9" ht="28.5" customHeight="1">
      <c r="A69" s="560" t="s">
        <v>120</v>
      </c>
      <c r="B69" s="560"/>
      <c r="C69" s="560"/>
      <c r="D69" s="560"/>
      <c r="E69" s="560"/>
      <c r="F69" s="560"/>
      <c r="G69" s="560"/>
      <c r="H69" s="560"/>
      <c r="I69" s="560"/>
    </row>
  </sheetData>
  <mergeCells count="66">
    <mergeCell ref="A8:I8"/>
    <mergeCell ref="A3:I3"/>
    <mergeCell ref="A4:I4"/>
    <mergeCell ref="A5:I5"/>
    <mergeCell ref="A6:I6"/>
    <mergeCell ref="A7:I7"/>
    <mergeCell ref="A9:I9"/>
    <mergeCell ref="A10:I10"/>
    <mergeCell ref="A11:I11"/>
    <mergeCell ref="A12:I12"/>
    <mergeCell ref="A13:I13"/>
    <mergeCell ref="A38:I38"/>
    <mergeCell ref="A39:I39"/>
    <mergeCell ref="A40:I40"/>
    <mergeCell ref="A41:I41"/>
    <mergeCell ref="A15:I15"/>
    <mergeCell ref="A17:I17"/>
    <mergeCell ref="A36:I36"/>
    <mergeCell ref="A37:I37"/>
    <mergeCell ref="A34:I34"/>
    <mergeCell ref="A33:I33"/>
    <mergeCell ref="A32:I32"/>
    <mergeCell ref="A31:I31"/>
    <mergeCell ref="A30:I30"/>
    <mergeCell ref="A29:I29"/>
    <mergeCell ref="A35:I35"/>
    <mergeCell ref="A28:I28"/>
    <mergeCell ref="A48:I48"/>
    <mergeCell ref="A49:I49"/>
    <mergeCell ref="A50:I50"/>
    <mergeCell ref="A51:I51"/>
    <mergeCell ref="A42:I42"/>
    <mergeCell ref="A43:I43"/>
    <mergeCell ref="A44:I44"/>
    <mergeCell ref="A45:I45"/>
    <mergeCell ref="A46:I46"/>
    <mergeCell ref="A47:I47"/>
    <mergeCell ref="A68:I68"/>
    <mergeCell ref="A69:I69"/>
    <mergeCell ref="A62:I62"/>
    <mergeCell ref="A63:I63"/>
    <mergeCell ref="A65:I65"/>
    <mergeCell ref="A66:I66"/>
    <mergeCell ref="A67:I67"/>
    <mergeCell ref="A57:I57"/>
    <mergeCell ref="A58:I58"/>
    <mergeCell ref="A59:I59"/>
    <mergeCell ref="A60:I60"/>
    <mergeCell ref="A61:I61"/>
    <mergeCell ref="A52:I52"/>
    <mergeCell ref="A53:I53"/>
    <mergeCell ref="A54:I54"/>
    <mergeCell ref="A55:I55"/>
    <mergeCell ref="A56:I56"/>
    <mergeCell ref="A27:I27"/>
    <mergeCell ref="A26:I26"/>
    <mergeCell ref="A25:I25"/>
    <mergeCell ref="A24:I24"/>
    <mergeCell ref="A18:I18"/>
    <mergeCell ref="A16:I16"/>
    <mergeCell ref="A14:I14"/>
    <mergeCell ref="A23:I23"/>
    <mergeCell ref="A22:I22"/>
    <mergeCell ref="A21:I21"/>
    <mergeCell ref="A20:I20"/>
    <mergeCell ref="A19:I19"/>
  </mergeCells>
  <pageMargins left="0.7" right="0.7" top="0.75" bottom="0.75" header="0.3" footer="0.3"/>
  <pageSetup paperSize="9" scale="79" fitToHeight="0" orientation="portrait" horizontalDpi="4294967293" r:id="rId1"/>
  <headerFooter>
    <oddHeader>&amp;CVRTEC- dva oddelka/ Ajdovščina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K1530"/>
  <sheetViews>
    <sheetView view="pageBreakPreview" topLeftCell="B121" zoomScale="87" zoomScaleNormal="85" zoomScaleSheetLayoutView="87" zoomScalePageLayoutView="70" workbookViewId="0">
      <selection activeCell="G139" sqref="G139"/>
    </sheetView>
  </sheetViews>
  <sheetFormatPr defaultColWidth="9.140625" defaultRowHeight="14.25"/>
  <cols>
    <col min="1" max="1" width="5.28515625" style="49" customWidth="1"/>
    <col min="2" max="2" width="8" style="49" customWidth="1"/>
    <col min="3" max="3" width="61" style="63" customWidth="1"/>
    <col min="4" max="4" width="14" style="63" customWidth="1"/>
    <col min="5" max="5" width="11.140625" style="52" bestFit="1" customWidth="1"/>
    <col min="6" max="6" width="5" style="53" customWidth="1"/>
    <col min="7" max="7" width="9.7109375" style="148" customWidth="1"/>
    <col min="8" max="8" width="15.42578125" style="64" customWidth="1"/>
    <col min="9" max="10" width="10.28515625" style="46" customWidth="1"/>
    <col min="11" max="11" width="13.7109375" style="46" customWidth="1"/>
    <col min="12" max="12" width="42.28515625" style="46" customWidth="1"/>
    <col min="13" max="16384" width="9.140625" style="46"/>
  </cols>
  <sheetData>
    <row r="2" spans="1:8" ht="15.75">
      <c r="C2" s="132" t="s">
        <v>67</v>
      </c>
      <c r="D2" s="132"/>
    </row>
    <row r="3" spans="1:8" ht="15.75">
      <c r="C3" s="132"/>
      <c r="D3" s="132"/>
    </row>
    <row r="4" spans="1:8" ht="33.75">
      <c r="B4" s="133" t="s">
        <v>56</v>
      </c>
      <c r="C4" s="132" t="s">
        <v>299</v>
      </c>
      <c r="D4" s="132"/>
    </row>
    <row r="5" spans="1:8" ht="15.75">
      <c r="C5" s="132" t="s">
        <v>322</v>
      </c>
      <c r="D5" s="132"/>
    </row>
    <row r="6" spans="1:8" ht="15.75">
      <c r="C6" s="132"/>
      <c r="D6" s="132"/>
      <c r="H6" s="122" t="s">
        <v>57</v>
      </c>
    </row>
    <row r="7" spans="1:8" ht="15.75">
      <c r="C7" s="132" t="s">
        <v>55</v>
      </c>
      <c r="D7" s="134"/>
      <c r="H7" s="53"/>
    </row>
    <row r="8" spans="1:8" s="38" customFormat="1">
      <c r="A8" s="32"/>
      <c r="B8" s="39"/>
      <c r="C8" s="33"/>
      <c r="D8" s="33"/>
      <c r="E8" s="34"/>
      <c r="F8" s="35"/>
      <c r="G8" s="62"/>
      <c r="H8" s="37"/>
    </row>
    <row r="9" spans="1:8" s="42" customFormat="1" ht="15">
      <c r="A9" s="39"/>
      <c r="B9" s="135" t="s">
        <v>32</v>
      </c>
      <c r="C9" s="89" t="str">
        <f>+'SKUPNA REKAPITULACIJA'!C14</f>
        <v>PRENOVA PROSTOROV</v>
      </c>
      <c r="D9" s="89"/>
      <c r="E9" s="144"/>
      <c r="F9" s="136"/>
      <c r="G9" s="155"/>
      <c r="H9" s="137"/>
    </row>
    <row r="10" spans="1:8" s="42" customFormat="1">
      <c r="A10" s="39"/>
      <c r="B10" s="83"/>
      <c r="C10" s="43"/>
      <c r="D10" s="43"/>
      <c r="E10" s="139"/>
      <c r="F10" s="94"/>
      <c r="G10" s="156"/>
      <c r="H10" s="44"/>
    </row>
    <row r="11" spans="1:8" s="42" customFormat="1">
      <c r="A11" s="39"/>
      <c r="B11" s="84" t="s">
        <v>31</v>
      </c>
      <c r="C11" s="70" t="s">
        <v>0</v>
      </c>
      <c r="D11" s="70"/>
      <c r="E11" s="140"/>
      <c r="F11" s="95"/>
      <c r="G11" s="157"/>
      <c r="H11" s="71"/>
    </row>
    <row r="12" spans="1:8" s="42" customFormat="1">
      <c r="A12" s="39"/>
      <c r="B12" s="119">
        <v>0</v>
      </c>
      <c r="C12" s="45" t="s">
        <v>294</v>
      </c>
      <c r="D12" s="45"/>
      <c r="E12" s="52"/>
      <c r="F12" s="96"/>
      <c r="G12" s="148"/>
      <c r="H12" s="47">
        <f>+H93</f>
        <v>0</v>
      </c>
    </row>
    <row r="13" spans="1:8" s="42" customFormat="1">
      <c r="A13" s="39"/>
      <c r="B13" s="119">
        <v>1</v>
      </c>
      <c r="C13" s="45" t="s">
        <v>323</v>
      </c>
      <c r="D13" s="45"/>
      <c r="E13" s="52"/>
      <c r="F13" s="96"/>
      <c r="G13" s="148"/>
      <c r="H13" s="47">
        <f>H145</f>
        <v>0</v>
      </c>
    </row>
    <row r="14" spans="1:8" s="38" customFormat="1">
      <c r="A14" s="32"/>
      <c r="B14" s="119">
        <v>2</v>
      </c>
      <c r="C14" s="45" t="s">
        <v>350</v>
      </c>
      <c r="D14" s="45"/>
      <c r="E14" s="52"/>
      <c r="F14" s="96"/>
      <c r="G14" s="148"/>
      <c r="H14" s="47">
        <f>$H$259</f>
        <v>0</v>
      </c>
    </row>
    <row r="15" spans="1:8" s="38" customFormat="1">
      <c r="A15" s="32"/>
      <c r="B15" s="119">
        <v>3</v>
      </c>
      <c r="C15" s="45" t="s">
        <v>1</v>
      </c>
      <c r="D15" s="45"/>
      <c r="E15" s="52"/>
      <c r="F15" s="96"/>
      <c r="G15" s="148"/>
      <c r="H15" s="47">
        <f>$H$318</f>
        <v>0</v>
      </c>
    </row>
    <row r="16" spans="1:8" s="38" customFormat="1">
      <c r="A16" s="32"/>
      <c r="B16" s="119">
        <v>4</v>
      </c>
      <c r="C16" s="45" t="s">
        <v>60</v>
      </c>
      <c r="D16" s="45"/>
      <c r="E16" s="52"/>
      <c r="F16" s="96"/>
      <c r="G16" s="148"/>
      <c r="H16" s="47">
        <f>$H$336</f>
        <v>0</v>
      </c>
    </row>
    <row r="17" spans="1:8" s="38" customFormat="1">
      <c r="A17" s="32"/>
      <c r="B17" s="119">
        <v>5</v>
      </c>
      <c r="C17" s="45"/>
      <c r="D17" s="45"/>
      <c r="E17" s="52"/>
      <c r="F17" s="96"/>
      <c r="G17" s="148"/>
      <c r="H17" s="47"/>
    </row>
    <row r="18" spans="1:8" s="38" customFormat="1" ht="15.75" thickBot="1">
      <c r="A18" s="32"/>
      <c r="B18" s="117"/>
      <c r="C18" s="121" t="s">
        <v>2</v>
      </c>
      <c r="D18" s="121"/>
      <c r="E18" s="141"/>
      <c r="F18" s="118"/>
      <c r="G18" s="164"/>
      <c r="H18" s="120">
        <f>SUM(H12:H17)</f>
        <v>0</v>
      </c>
    </row>
    <row r="19" spans="1:8" s="38" customFormat="1" ht="15" thickTop="1">
      <c r="A19" s="32"/>
      <c r="B19" s="85"/>
      <c r="C19" s="45"/>
      <c r="D19" s="45"/>
      <c r="E19" s="52"/>
      <c r="F19" s="96"/>
      <c r="G19" s="62"/>
    </row>
    <row r="20" spans="1:8" s="38" customFormat="1">
      <c r="A20" s="32"/>
      <c r="B20" s="85"/>
      <c r="C20" s="45"/>
      <c r="D20" s="45"/>
      <c r="E20" s="52"/>
      <c r="F20" s="96"/>
      <c r="G20" s="62"/>
    </row>
    <row r="21" spans="1:8" s="35" customFormat="1" ht="28.5">
      <c r="A21" s="32"/>
      <c r="B21" s="87" t="s">
        <v>6</v>
      </c>
      <c r="C21" s="81" t="s">
        <v>7</v>
      </c>
      <c r="D21" s="81"/>
      <c r="E21" s="105" t="s">
        <v>8</v>
      </c>
      <c r="F21" s="97" t="s">
        <v>9</v>
      </c>
      <c r="G21" s="158" t="s">
        <v>10</v>
      </c>
      <c r="H21" s="79" t="s">
        <v>11</v>
      </c>
    </row>
    <row r="22" spans="1:8" s="35" customFormat="1">
      <c r="A22" s="32"/>
      <c r="B22" s="88"/>
      <c r="C22" s="82"/>
      <c r="D22" s="82"/>
      <c r="E22" s="106"/>
      <c r="F22" s="98"/>
      <c r="G22" s="159"/>
      <c r="H22" s="80"/>
    </row>
    <row r="23" spans="1:8" s="38" customFormat="1">
      <c r="A23" s="32"/>
      <c r="B23" s="39"/>
      <c r="C23" s="33"/>
      <c r="D23" s="33"/>
      <c r="E23" s="34"/>
      <c r="F23" s="35"/>
      <c r="G23" s="62"/>
      <c r="H23" s="37"/>
    </row>
    <row r="24" spans="1:8" s="42" customFormat="1">
      <c r="A24" s="39"/>
      <c r="B24" s="84" t="s">
        <v>31</v>
      </c>
      <c r="C24" s="70" t="s">
        <v>0</v>
      </c>
      <c r="D24" s="70"/>
      <c r="E24" s="140"/>
      <c r="F24" s="95"/>
      <c r="G24" s="157"/>
      <c r="H24" s="71"/>
    </row>
    <row r="25" spans="1:8" s="38" customFormat="1">
      <c r="A25" s="32"/>
      <c r="B25" s="85"/>
      <c r="C25" s="45"/>
      <c r="D25" s="45"/>
      <c r="E25" s="52"/>
      <c r="F25" s="96"/>
      <c r="G25" s="62"/>
    </row>
    <row r="26" spans="1:8" s="38" customFormat="1" ht="15">
      <c r="A26" s="32"/>
      <c r="B26" s="39"/>
      <c r="C26" s="209" t="s">
        <v>134</v>
      </c>
      <c r="D26" s="33"/>
      <c r="E26" s="34"/>
      <c r="F26" s="35"/>
      <c r="G26" s="149"/>
      <c r="H26" s="37"/>
    </row>
    <row r="27" spans="1:8" s="38" customFormat="1" ht="44.25" customHeight="1">
      <c r="A27" s="32"/>
      <c r="B27" s="39"/>
      <c r="C27" s="33" t="s">
        <v>136</v>
      </c>
      <c r="D27" s="33"/>
      <c r="E27" s="34"/>
      <c r="F27" s="35"/>
      <c r="G27" s="149"/>
      <c r="H27" s="37"/>
    </row>
    <row r="28" spans="1:8" s="38" customFormat="1" ht="30" customHeight="1">
      <c r="A28" s="32"/>
      <c r="B28" s="39"/>
      <c r="C28" s="33" t="s">
        <v>137</v>
      </c>
      <c r="D28" s="33"/>
      <c r="E28" s="34"/>
      <c r="F28" s="35"/>
      <c r="G28" s="149"/>
      <c r="H28" s="37"/>
    </row>
    <row r="29" spans="1:8" s="38" customFormat="1" ht="30" customHeight="1">
      <c r="A29" s="32"/>
      <c r="B29" s="39"/>
      <c r="C29" s="33" t="s">
        <v>139</v>
      </c>
      <c r="D29" s="33"/>
      <c r="E29" s="34"/>
      <c r="F29" s="35"/>
      <c r="G29" s="149"/>
      <c r="H29" s="37"/>
    </row>
    <row r="30" spans="1:8" s="38" customFormat="1">
      <c r="A30" s="32"/>
      <c r="B30" s="39"/>
      <c r="C30" s="33" t="s">
        <v>82</v>
      </c>
      <c r="D30" s="33"/>
      <c r="E30" s="34"/>
      <c r="F30" s="35"/>
      <c r="G30" s="149"/>
      <c r="H30" s="37"/>
    </row>
    <row r="31" spans="1:8" s="38" customFormat="1">
      <c r="A31" s="32"/>
      <c r="B31" s="39"/>
      <c r="C31" s="33" t="s">
        <v>140</v>
      </c>
      <c r="D31" s="33"/>
      <c r="E31" s="34"/>
      <c r="F31" s="35"/>
      <c r="G31" s="149"/>
      <c r="H31" s="37"/>
    </row>
    <row r="32" spans="1:8" s="38" customFormat="1">
      <c r="A32" s="32"/>
      <c r="B32" s="39"/>
      <c r="C32" s="33" t="s">
        <v>141</v>
      </c>
      <c r="D32" s="33"/>
      <c r="E32" s="34"/>
      <c r="F32" s="35"/>
      <c r="G32" s="149"/>
      <c r="H32" s="37"/>
    </row>
    <row r="33" spans="1:8" s="38" customFormat="1">
      <c r="A33" s="32"/>
      <c r="B33" s="39"/>
      <c r="C33" s="33" t="s">
        <v>142</v>
      </c>
      <c r="D33" s="33"/>
      <c r="E33" s="34"/>
      <c r="F33" s="35"/>
      <c r="G33" s="149"/>
      <c r="H33" s="37"/>
    </row>
    <row r="34" spans="1:8" s="38" customFormat="1">
      <c r="A34" s="32"/>
      <c r="B34" s="39"/>
      <c r="C34" s="33" t="s">
        <v>143</v>
      </c>
      <c r="D34" s="33"/>
      <c r="E34" s="34"/>
      <c r="F34" s="35"/>
      <c r="G34" s="149"/>
      <c r="H34" s="37"/>
    </row>
    <row r="35" spans="1:8" s="38" customFormat="1" ht="30" customHeight="1">
      <c r="A35" s="32"/>
      <c r="B35" s="39"/>
      <c r="C35" s="33" t="s">
        <v>144</v>
      </c>
      <c r="D35" s="33"/>
      <c r="E35" s="34"/>
      <c r="F35" s="35"/>
      <c r="G35" s="149"/>
      <c r="H35" s="37"/>
    </row>
    <row r="36" spans="1:8" s="38" customFormat="1" ht="15" customHeight="1">
      <c r="A36" s="32"/>
      <c r="B36" s="39"/>
      <c r="C36" s="33" t="s">
        <v>145</v>
      </c>
      <c r="D36" s="33"/>
      <c r="E36" s="34"/>
      <c r="F36" s="35"/>
      <c r="G36" s="149"/>
      <c r="H36" s="37"/>
    </row>
    <row r="37" spans="1:8" s="38" customFormat="1">
      <c r="A37" s="32"/>
      <c r="B37" s="39"/>
      <c r="C37" s="33" t="s">
        <v>146</v>
      </c>
      <c r="D37" s="33"/>
      <c r="E37" s="34"/>
      <c r="F37" s="35"/>
      <c r="G37" s="149"/>
      <c r="H37" s="37"/>
    </row>
    <row r="38" spans="1:8" s="38" customFormat="1">
      <c r="A38" s="32"/>
      <c r="B38" s="39"/>
      <c r="C38" s="33" t="s">
        <v>147</v>
      </c>
      <c r="D38" s="33"/>
      <c r="E38" s="34"/>
      <c r="F38" s="35"/>
      <c r="G38" s="149"/>
      <c r="H38" s="37"/>
    </row>
    <row r="39" spans="1:8" s="38" customFormat="1" ht="30" customHeight="1">
      <c r="A39" s="32"/>
      <c r="B39" s="39"/>
      <c r="C39" s="33" t="s">
        <v>148</v>
      </c>
      <c r="D39" s="33"/>
      <c r="E39" s="34"/>
      <c r="F39" s="35"/>
      <c r="G39" s="149"/>
      <c r="H39" s="37"/>
    </row>
    <row r="40" spans="1:8" s="38" customFormat="1">
      <c r="A40" s="32"/>
      <c r="B40" s="39"/>
      <c r="C40" s="33" t="s">
        <v>149</v>
      </c>
      <c r="D40" s="33"/>
      <c r="E40" s="34"/>
      <c r="F40" s="35"/>
      <c r="G40" s="149"/>
      <c r="H40" s="37"/>
    </row>
    <row r="41" spans="1:8" s="38" customFormat="1" ht="44.25" customHeight="1">
      <c r="A41" s="32"/>
      <c r="B41" s="39"/>
      <c r="C41" s="33" t="s">
        <v>150</v>
      </c>
      <c r="D41" s="33"/>
      <c r="E41" s="34"/>
      <c r="F41" s="35"/>
      <c r="G41" s="149"/>
      <c r="H41" s="37"/>
    </row>
    <row r="42" spans="1:8" s="38" customFormat="1" ht="44.25" customHeight="1">
      <c r="A42" s="32"/>
      <c r="B42" s="39"/>
      <c r="C42" s="33" t="s">
        <v>151</v>
      </c>
      <c r="D42" s="33"/>
      <c r="E42" s="34"/>
      <c r="F42" s="35"/>
      <c r="G42" s="149"/>
      <c r="H42" s="37"/>
    </row>
    <row r="43" spans="1:8" s="38" customFormat="1" ht="75" customHeight="1">
      <c r="A43" s="32"/>
      <c r="B43" s="39"/>
      <c r="C43" s="33" t="s">
        <v>152</v>
      </c>
      <c r="D43" s="33"/>
      <c r="E43" s="34"/>
      <c r="F43" s="35"/>
      <c r="G43" s="149"/>
      <c r="H43" s="37"/>
    </row>
    <row r="44" spans="1:8" s="38" customFormat="1" ht="15">
      <c r="A44" s="32"/>
      <c r="B44" s="39"/>
      <c r="C44" s="209" t="s">
        <v>325</v>
      </c>
      <c r="D44" s="33"/>
      <c r="E44" s="34"/>
      <c r="F44" s="35"/>
      <c r="G44" s="149"/>
      <c r="H44" s="37"/>
    </row>
    <row r="45" spans="1:8" s="38" customFormat="1" ht="30" customHeight="1">
      <c r="A45" s="32"/>
      <c r="B45" s="39"/>
      <c r="C45" s="33" t="s">
        <v>296</v>
      </c>
      <c r="D45" s="33"/>
      <c r="E45" s="34"/>
      <c r="F45" s="35"/>
      <c r="G45" s="149"/>
      <c r="H45" s="37"/>
    </row>
    <row r="46" spans="1:8" s="38" customFormat="1">
      <c r="A46" s="32"/>
      <c r="B46" s="39"/>
      <c r="C46" s="33" t="s">
        <v>153</v>
      </c>
      <c r="D46" s="33"/>
      <c r="E46" s="34"/>
      <c r="F46" s="35"/>
      <c r="G46" s="149"/>
      <c r="H46" s="37"/>
    </row>
    <row r="47" spans="1:8" s="38" customFormat="1" ht="30" customHeight="1">
      <c r="A47" s="32"/>
      <c r="B47" s="39"/>
      <c r="C47" s="33" t="s">
        <v>154</v>
      </c>
      <c r="D47" s="33"/>
      <c r="E47" s="34"/>
      <c r="F47" s="35"/>
      <c r="G47" s="149"/>
      <c r="H47" s="37"/>
    </row>
    <row r="48" spans="1:8" s="38" customFormat="1" ht="30" customHeight="1">
      <c r="A48" s="32"/>
      <c r="B48" s="39"/>
      <c r="C48" s="33" t="s">
        <v>155</v>
      </c>
      <c r="D48" s="33"/>
      <c r="E48" s="34"/>
      <c r="F48" s="35"/>
      <c r="G48" s="149"/>
      <c r="H48" s="37"/>
    </row>
    <row r="49" spans="1:8" s="38" customFormat="1" ht="30" customHeight="1">
      <c r="A49" s="32"/>
      <c r="B49" s="39"/>
      <c r="C49" s="33" t="s">
        <v>156</v>
      </c>
      <c r="D49" s="33"/>
      <c r="E49" s="34"/>
      <c r="F49" s="35"/>
      <c r="G49" s="149"/>
      <c r="H49" s="37"/>
    </row>
    <row r="50" spans="1:8" s="38" customFormat="1" ht="30" customHeight="1">
      <c r="A50" s="32"/>
      <c r="B50" s="39"/>
      <c r="C50" s="33" t="s">
        <v>157</v>
      </c>
      <c r="D50" s="33"/>
      <c r="E50" s="34"/>
      <c r="F50" s="35"/>
      <c r="G50" s="149"/>
      <c r="H50" s="37"/>
    </row>
    <row r="51" spans="1:8" s="38" customFormat="1" ht="30" customHeight="1">
      <c r="A51" s="32"/>
      <c r="B51" s="39"/>
      <c r="C51" s="33" t="s">
        <v>158</v>
      </c>
      <c r="D51" s="33"/>
      <c r="E51" s="34"/>
      <c r="F51" s="35"/>
      <c r="G51" s="149"/>
      <c r="H51" s="37"/>
    </row>
    <row r="52" spans="1:8" s="38" customFormat="1" ht="29.25" customHeight="1">
      <c r="A52" s="32"/>
      <c r="B52" s="39"/>
      <c r="C52" s="33" t="s">
        <v>159</v>
      </c>
      <c r="D52" s="33"/>
      <c r="E52" s="34"/>
      <c r="F52" s="35"/>
      <c r="G52" s="149"/>
      <c r="H52" s="37"/>
    </row>
    <row r="53" spans="1:8" s="38" customFormat="1" ht="30" customHeight="1">
      <c r="A53" s="32"/>
      <c r="B53" s="39"/>
      <c r="C53" s="33" t="s">
        <v>160</v>
      </c>
      <c r="D53" s="33"/>
      <c r="E53" s="34"/>
      <c r="F53" s="35"/>
      <c r="G53" s="149"/>
      <c r="H53" s="37"/>
    </row>
    <row r="54" spans="1:8" s="38" customFormat="1" ht="30" customHeight="1">
      <c r="A54" s="32"/>
      <c r="B54" s="39"/>
      <c r="C54" s="33" t="s">
        <v>161</v>
      </c>
      <c r="D54" s="33"/>
      <c r="E54" s="34"/>
      <c r="F54" s="35"/>
      <c r="G54" s="149"/>
      <c r="H54" s="37"/>
    </row>
    <row r="55" spans="1:8" s="38" customFormat="1">
      <c r="A55" s="32"/>
      <c r="B55" s="39"/>
      <c r="C55" s="33" t="s">
        <v>162</v>
      </c>
      <c r="D55" s="33"/>
      <c r="E55" s="34"/>
      <c r="F55" s="35"/>
      <c r="G55" s="149"/>
      <c r="H55" s="37"/>
    </row>
    <row r="56" spans="1:8" s="38" customFormat="1">
      <c r="A56" s="32"/>
      <c r="B56" s="39"/>
      <c r="C56" s="33" t="s">
        <v>163</v>
      </c>
      <c r="D56" s="33"/>
      <c r="E56" s="34"/>
      <c r="F56" s="35"/>
      <c r="G56" s="149"/>
      <c r="H56" s="37"/>
    </row>
    <row r="57" spans="1:8" s="38" customFormat="1">
      <c r="A57" s="32"/>
      <c r="B57" s="39"/>
      <c r="C57" s="33" t="s">
        <v>164</v>
      </c>
      <c r="D57" s="33"/>
      <c r="E57" s="34"/>
      <c r="F57" s="35"/>
      <c r="G57" s="149"/>
      <c r="H57" s="37"/>
    </row>
    <row r="58" spans="1:8" s="38" customFormat="1">
      <c r="A58" s="32"/>
      <c r="B58" s="39"/>
      <c r="C58" s="33" t="s">
        <v>165</v>
      </c>
      <c r="D58" s="33"/>
      <c r="E58" s="34"/>
      <c r="F58" s="35"/>
      <c r="G58" s="149"/>
      <c r="H58" s="37"/>
    </row>
    <row r="59" spans="1:8" s="38" customFormat="1">
      <c r="A59" s="32"/>
      <c r="B59" s="39"/>
      <c r="C59" s="33" t="s">
        <v>166</v>
      </c>
      <c r="D59" s="33"/>
      <c r="E59" s="34"/>
      <c r="F59" s="35"/>
      <c r="G59" s="149"/>
      <c r="H59" s="37"/>
    </row>
    <row r="60" spans="1:8" s="38" customFormat="1">
      <c r="A60" s="32"/>
      <c r="B60" s="39"/>
      <c r="C60" s="33" t="s">
        <v>297</v>
      </c>
      <c r="D60" s="33"/>
      <c r="E60" s="34"/>
      <c r="F60" s="35"/>
      <c r="G60" s="149"/>
      <c r="H60" s="37"/>
    </row>
    <row r="61" spans="1:8" s="38" customFormat="1" ht="30" customHeight="1">
      <c r="A61" s="32"/>
      <c r="B61" s="39"/>
      <c r="C61" s="33" t="s">
        <v>167</v>
      </c>
      <c r="D61" s="33"/>
      <c r="E61" s="34"/>
      <c r="F61" s="35"/>
      <c r="G61" s="149"/>
      <c r="H61" s="37"/>
    </row>
    <row r="62" spans="1:8" s="38" customFormat="1" ht="30" customHeight="1">
      <c r="A62" s="32"/>
      <c r="B62" s="39"/>
      <c r="C62" s="33" t="s">
        <v>324</v>
      </c>
      <c r="D62" s="33"/>
      <c r="E62" s="34"/>
      <c r="F62" s="35"/>
      <c r="G62" s="149"/>
      <c r="H62" s="37"/>
    </row>
    <row r="63" spans="1:8" s="38" customFormat="1">
      <c r="A63" s="32"/>
      <c r="B63" s="39"/>
      <c r="C63" s="33" t="s">
        <v>168</v>
      </c>
      <c r="D63" s="33"/>
      <c r="E63" s="34"/>
      <c r="F63" s="35"/>
      <c r="G63" s="149"/>
      <c r="H63" s="37"/>
    </row>
    <row r="64" spans="1:8" s="38" customFormat="1">
      <c r="A64" s="32"/>
      <c r="B64" s="39"/>
      <c r="C64" s="33" t="s">
        <v>169</v>
      </c>
      <c r="D64" s="33"/>
      <c r="E64" s="34"/>
      <c r="F64" s="35"/>
      <c r="G64" s="149"/>
      <c r="H64" s="37"/>
    </row>
    <row r="65" spans="1:8" s="38" customFormat="1" ht="60.75" customHeight="1">
      <c r="A65" s="32"/>
      <c r="B65" s="39"/>
      <c r="C65" s="33" t="s">
        <v>170</v>
      </c>
      <c r="D65" s="33"/>
      <c r="E65" s="34"/>
      <c r="F65" s="35"/>
      <c r="G65" s="149"/>
      <c r="H65" s="37"/>
    </row>
    <row r="66" spans="1:8" s="38" customFormat="1">
      <c r="A66" s="32"/>
      <c r="B66" s="39"/>
      <c r="C66" s="33" t="s">
        <v>171</v>
      </c>
      <c r="D66" s="33"/>
      <c r="E66" s="34"/>
      <c r="F66" s="35"/>
      <c r="G66" s="149"/>
      <c r="H66" s="37"/>
    </row>
    <row r="67" spans="1:8" s="38" customFormat="1" ht="44.25" customHeight="1">
      <c r="A67" s="32"/>
      <c r="B67" s="39"/>
      <c r="C67" s="33" t="s">
        <v>172</v>
      </c>
      <c r="D67" s="33"/>
      <c r="E67" s="34"/>
      <c r="F67" s="35"/>
      <c r="G67" s="149"/>
      <c r="H67" s="37"/>
    </row>
    <row r="68" spans="1:8" s="38" customFormat="1" ht="30" customHeight="1">
      <c r="A68" s="32"/>
      <c r="B68" s="39"/>
      <c r="C68" s="33" t="s">
        <v>173</v>
      </c>
      <c r="D68" s="33"/>
      <c r="E68" s="34"/>
      <c r="F68" s="35"/>
      <c r="G68" s="149"/>
      <c r="H68" s="37"/>
    </row>
    <row r="69" spans="1:8" s="38" customFormat="1" ht="30" customHeight="1">
      <c r="A69" s="32"/>
      <c r="B69" s="39"/>
      <c r="C69" s="33" t="s">
        <v>174</v>
      </c>
      <c r="D69" s="33"/>
      <c r="E69" s="34"/>
      <c r="F69" s="35"/>
      <c r="G69" s="149"/>
      <c r="H69" s="37"/>
    </row>
    <row r="70" spans="1:8" s="38" customFormat="1" ht="30" customHeight="1">
      <c r="A70" s="32"/>
      <c r="B70" s="39"/>
      <c r="C70" s="33" t="s">
        <v>175</v>
      </c>
      <c r="D70" s="33"/>
      <c r="E70" s="34"/>
      <c r="F70" s="35"/>
      <c r="G70" s="149"/>
      <c r="H70" s="37"/>
    </row>
    <row r="71" spans="1:8" s="38" customFormat="1">
      <c r="A71" s="32"/>
      <c r="B71" s="39"/>
      <c r="C71" s="33" t="s">
        <v>176</v>
      </c>
      <c r="D71" s="33"/>
      <c r="E71" s="34"/>
      <c r="F71" s="35"/>
      <c r="G71" s="149"/>
      <c r="H71" s="37"/>
    </row>
    <row r="72" spans="1:8" s="38" customFormat="1">
      <c r="A72" s="32"/>
      <c r="B72" s="39"/>
      <c r="C72" s="33" t="s">
        <v>191</v>
      </c>
      <c r="D72" s="33"/>
      <c r="E72" s="34"/>
      <c r="F72" s="35"/>
      <c r="G72" s="149"/>
      <c r="H72" s="37"/>
    </row>
    <row r="73" spans="1:8" s="38" customFormat="1">
      <c r="A73" s="32"/>
      <c r="B73" s="39"/>
      <c r="C73" s="33" t="s">
        <v>177</v>
      </c>
      <c r="D73" s="33"/>
      <c r="E73" s="34"/>
      <c r="F73" s="35"/>
      <c r="G73" s="149"/>
      <c r="H73" s="37"/>
    </row>
    <row r="74" spans="1:8" s="38" customFormat="1" ht="30" customHeight="1">
      <c r="A74" s="32"/>
      <c r="B74" s="39"/>
      <c r="C74" s="33" t="s">
        <v>178</v>
      </c>
      <c r="D74" s="33"/>
      <c r="E74" s="34"/>
      <c r="F74" s="35"/>
      <c r="G74" s="149"/>
      <c r="H74" s="37"/>
    </row>
    <row r="75" spans="1:8" s="38" customFormat="1" ht="28.5">
      <c r="A75" s="32"/>
      <c r="B75" s="39"/>
      <c r="C75" s="33" t="s">
        <v>179</v>
      </c>
      <c r="D75" s="33"/>
      <c r="E75" s="34"/>
      <c r="F75" s="35"/>
      <c r="G75" s="149"/>
      <c r="H75" s="37"/>
    </row>
    <row r="76" spans="1:8" s="38" customFormat="1" ht="30" customHeight="1">
      <c r="A76" s="32"/>
      <c r="B76" s="39"/>
      <c r="C76" s="33" t="s">
        <v>180</v>
      </c>
      <c r="D76" s="33"/>
      <c r="E76" s="34"/>
      <c r="F76" s="35"/>
      <c r="G76" s="149"/>
      <c r="H76" s="37"/>
    </row>
    <row r="77" spans="1:8" s="38" customFormat="1" ht="44.25" customHeight="1">
      <c r="A77" s="32"/>
      <c r="B77" s="39"/>
      <c r="C77" s="33" t="s">
        <v>181</v>
      </c>
      <c r="D77" s="33"/>
      <c r="E77" s="34"/>
      <c r="F77" s="35"/>
      <c r="G77" s="149"/>
      <c r="H77" s="37"/>
    </row>
    <row r="78" spans="1:8" s="38" customFormat="1">
      <c r="A78" s="32"/>
      <c r="B78" s="39"/>
      <c r="C78" s="33" t="s">
        <v>182</v>
      </c>
      <c r="D78" s="33"/>
      <c r="E78" s="34"/>
      <c r="F78" s="35"/>
      <c r="G78" s="149"/>
      <c r="H78" s="37"/>
    </row>
    <row r="79" spans="1:8" s="38" customFormat="1" ht="30" customHeight="1">
      <c r="A79" s="32"/>
      <c r="B79" s="39"/>
      <c r="C79" s="33" t="s">
        <v>183</v>
      </c>
      <c r="D79" s="33"/>
      <c r="E79" s="34"/>
      <c r="F79" s="35"/>
      <c r="G79" s="149"/>
      <c r="H79" s="37"/>
    </row>
    <row r="80" spans="1:8" s="38" customFormat="1" ht="30" customHeight="1">
      <c r="A80" s="32"/>
      <c r="B80" s="39"/>
      <c r="C80" s="33" t="s">
        <v>184</v>
      </c>
      <c r="D80" s="33"/>
      <c r="E80" s="34"/>
      <c r="F80" s="35"/>
      <c r="G80" s="149"/>
      <c r="H80" s="37"/>
    </row>
    <row r="81" spans="1:9" s="38" customFormat="1" ht="44.25" customHeight="1">
      <c r="A81" s="32"/>
      <c r="B81" s="39"/>
      <c r="C81" s="33" t="s">
        <v>185</v>
      </c>
      <c r="D81" s="33"/>
      <c r="E81" s="34"/>
      <c r="F81" s="35"/>
      <c r="G81" s="149"/>
      <c r="H81" s="37"/>
    </row>
    <row r="82" spans="1:9" s="38" customFormat="1">
      <c r="A82" s="32"/>
      <c r="B82" s="39"/>
      <c r="C82" s="33" t="s">
        <v>186</v>
      </c>
      <c r="D82" s="33"/>
      <c r="E82" s="34"/>
      <c r="F82" s="35"/>
      <c r="G82" s="149"/>
      <c r="H82" s="37"/>
    </row>
    <row r="83" spans="1:9" s="38" customFormat="1">
      <c r="A83" s="32"/>
      <c r="B83" s="39"/>
      <c r="C83" s="33" t="s">
        <v>187</v>
      </c>
      <c r="D83" s="33"/>
      <c r="E83" s="34"/>
      <c r="F83" s="35"/>
      <c r="G83" s="149"/>
      <c r="H83" s="37"/>
    </row>
    <row r="84" spans="1:9" s="38" customFormat="1">
      <c r="A84" s="32"/>
      <c r="B84" s="39"/>
      <c r="C84" s="33" t="s">
        <v>188</v>
      </c>
      <c r="D84" s="33"/>
      <c r="E84" s="34"/>
      <c r="F84" s="35"/>
      <c r="G84" s="149"/>
      <c r="H84" s="37"/>
    </row>
    <row r="85" spans="1:9" s="38" customFormat="1" ht="90" customHeight="1">
      <c r="A85" s="32"/>
      <c r="B85" s="39"/>
      <c r="C85" s="33" t="s">
        <v>189</v>
      </c>
      <c r="D85" s="33"/>
      <c r="E85" s="34"/>
      <c r="F85" s="35"/>
      <c r="G85" s="149"/>
      <c r="H85" s="37"/>
    </row>
    <row r="86" spans="1:9" s="38" customFormat="1" ht="30" customHeight="1">
      <c r="A86" s="32"/>
      <c r="B86" s="39"/>
      <c r="C86" s="33" t="s">
        <v>293</v>
      </c>
      <c r="D86" s="33"/>
      <c r="E86" s="34"/>
      <c r="F86" s="35"/>
      <c r="G86" s="149"/>
      <c r="H86" s="37"/>
    </row>
    <row r="87" spans="1:9" s="38" customFormat="1">
      <c r="A87" s="32"/>
      <c r="B87" s="39"/>
      <c r="C87" s="33" t="s">
        <v>190</v>
      </c>
      <c r="D87" s="33"/>
      <c r="E87" s="34"/>
      <c r="F87" s="35"/>
      <c r="G87" s="149"/>
      <c r="H87" s="37"/>
    </row>
    <row r="88" spans="1:9" s="42" customFormat="1">
      <c r="A88" s="39"/>
      <c r="B88" s="39"/>
      <c r="C88" s="59"/>
      <c r="D88" s="59"/>
      <c r="E88" s="104"/>
      <c r="F88" s="99"/>
      <c r="G88" s="160"/>
      <c r="H88" s="48"/>
      <c r="I88" s="38"/>
    </row>
    <row r="89" spans="1:9" s="42" customFormat="1" ht="15">
      <c r="A89" s="210">
        <v>0</v>
      </c>
      <c r="B89" s="50"/>
      <c r="C89" s="211" t="s">
        <v>326</v>
      </c>
      <c r="D89" s="40"/>
      <c r="E89" s="167"/>
      <c r="F89" s="168"/>
      <c r="G89" s="169"/>
      <c r="H89" s="41"/>
    </row>
    <row r="90" spans="1:9" s="38" customFormat="1">
      <c r="A90" s="32"/>
      <c r="B90" s="32"/>
      <c r="C90" s="33"/>
      <c r="D90" s="33"/>
      <c r="E90" s="34"/>
      <c r="F90" s="35"/>
      <c r="G90" s="36"/>
      <c r="H90" s="37"/>
    </row>
    <row r="91" spans="1:9" s="38" customFormat="1" ht="105" customHeight="1">
      <c r="A91" s="32">
        <v>0</v>
      </c>
      <c r="B91" s="39">
        <v>1</v>
      </c>
      <c r="C91" s="33" t="s">
        <v>500</v>
      </c>
      <c r="D91" s="33"/>
      <c r="E91" s="34">
        <v>1</v>
      </c>
      <c r="F91" s="35" t="s">
        <v>12</v>
      </c>
      <c r="G91" s="51"/>
      <c r="H91" s="37">
        <f>ROUND(E91*G91,2)</f>
        <v>0</v>
      </c>
    </row>
    <row r="92" spans="1:9" s="38" customFormat="1">
      <c r="A92" s="32"/>
      <c r="B92" s="39"/>
      <c r="C92" s="33"/>
      <c r="D92" s="33"/>
      <c r="E92" s="34"/>
      <c r="F92" s="35"/>
      <c r="G92" s="51"/>
      <c r="H92" s="37"/>
    </row>
    <row r="93" spans="1:9" s="38" customFormat="1" ht="15.75" thickBot="1">
      <c r="A93" s="214">
        <v>0</v>
      </c>
      <c r="B93" s="92"/>
      <c r="C93" s="213" t="s">
        <v>327</v>
      </c>
      <c r="D93" s="93"/>
      <c r="E93" s="103"/>
      <c r="F93" s="171"/>
      <c r="G93" s="172"/>
      <c r="H93" s="215">
        <f>SUM(H69:H92)</f>
        <v>0</v>
      </c>
    </row>
    <row r="94" spans="1:9" s="38" customFormat="1" ht="15" thickTop="1">
      <c r="A94" s="32"/>
      <c r="B94" s="39"/>
      <c r="C94" s="33"/>
      <c r="D94" s="33"/>
      <c r="E94" s="34"/>
      <c r="F94" s="35"/>
      <c r="G94" s="51"/>
      <c r="H94" s="37"/>
    </row>
    <row r="95" spans="1:9" s="38" customFormat="1">
      <c r="A95" s="32"/>
      <c r="B95" s="39"/>
      <c r="C95" s="33"/>
      <c r="D95" s="33"/>
      <c r="E95" s="34"/>
      <c r="F95" s="35"/>
      <c r="G95" s="51"/>
      <c r="H95" s="37"/>
    </row>
    <row r="96" spans="1:9" s="42" customFormat="1" ht="15">
      <c r="A96" s="212">
        <v>1</v>
      </c>
      <c r="B96" s="50"/>
      <c r="C96" s="211" t="s">
        <v>323</v>
      </c>
      <c r="D96" s="40"/>
      <c r="E96" s="167"/>
      <c r="F96" s="168"/>
      <c r="G96" s="169"/>
      <c r="H96" s="41"/>
    </row>
    <row r="97" spans="1:8" s="38" customFormat="1">
      <c r="A97" s="32"/>
      <c r="B97" s="39"/>
      <c r="C97" s="33"/>
      <c r="D97" s="33"/>
      <c r="E97" s="34"/>
      <c r="F97" s="35"/>
      <c r="G97" s="51"/>
      <c r="H97" s="37"/>
    </row>
    <row r="98" spans="1:8" s="38" customFormat="1" ht="120" customHeight="1">
      <c r="A98" s="32"/>
      <c r="B98" s="39"/>
      <c r="C98" s="209" t="s">
        <v>459</v>
      </c>
      <c r="D98" s="33"/>
      <c r="E98" s="34"/>
      <c r="F98" s="35"/>
      <c r="G98" s="51"/>
      <c r="H98" s="37"/>
    </row>
    <row r="99" spans="1:8" s="38" customFormat="1" ht="45.75" customHeight="1">
      <c r="A99" s="32">
        <v>1</v>
      </c>
      <c r="B99" s="39">
        <v>1</v>
      </c>
      <c r="C99" s="33" t="s">
        <v>454</v>
      </c>
      <c r="D99" s="181"/>
      <c r="E99" s="34">
        <v>59.79</v>
      </c>
      <c r="F99" s="35" t="s">
        <v>13</v>
      </c>
      <c r="G99" s="51"/>
      <c r="H99" s="37">
        <f>ROUND(E99*G99,2)</f>
        <v>0</v>
      </c>
    </row>
    <row r="100" spans="1:8" s="38" customFormat="1" ht="14.25" customHeight="1">
      <c r="A100" s="32"/>
      <c r="B100" s="39"/>
      <c r="C100" s="209"/>
      <c r="D100" s="33"/>
      <c r="E100" s="34"/>
      <c r="F100" s="35"/>
      <c r="G100" s="51"/>
      <c r="H100" s="37"/>
    </row>
    <row r="101" spans="1:8" s="38" customFormat="1" ht="30" customHeight="1">
      <c r="A101" s="32">
        <v>1</v>
      </c>
      <c r="B101" s="39">
        <v>2</v>
      </c>
      <c r="C101" s="33" t="s">
        <v>1086</v>
      </c>
      <c r="D101" s="181"/>
      <c r="E101" s="34">
        <v>6</v>
      </c>
      <c r="F101" s="35" t="s">
        <v>41</v>
      </c>
      <c r="G101" s="51"/>
      <c r="H101" s="37">
        <f>ROUND(E101*G101,2)</f>
        <v>0</v>
      </c>
    </row>
    <row r="102" spans="1:8" s="38" customFormat="1" ht="15">
      <c r="A102" s="32"/>
      <c r="B102" s="39"/>
      <c r="C102" s="33"/>
      <c r="D102" s="181"/>
      <c r="E102" s="34"/>
      <c r="F102" s="35"/>
      <c r="G102" s="51"/>
      <c r="H102" s="37"/>
    </row>
    <row r="103" spans="1:8" s="38" customFormat="1" ht="30" customHeight="1">
      <c r="A103" s="32">
        <v>1</v>
      </c>
      <c r="B103" s="39">
        <v>3</v>
      </c>
      <c r="C103" s="33" t="s">
        <v>1087</v>
      </c>
      <c r="D103" s="181"/>
      <c r="E103" s="34">
        <v>3</v>
      </c>
      <c r="F103" s="35" t="s">
        <v>41</v>
      </c>
      <c r="G103" s="51"/>
      <c r="H103" s="37">
        <f>ROUND(E103*G103,2)</f>
        <v>0</v>
      </c>
    </row>
    <row r="104" spans="1:8" s="38" customFormat="1" ht="15">
      <c r="A104" s="32"/>
      <c r="B104" s="39"/>
      <c r="C104" s="33"/>
      <c r="D104" s="181"/>
      <c r="E104" s="34"/>
      <c r="F104" s="35"/>
      <c r="G104" s="51"/>
      <c r="H104" s="37"/>
    </row>
    <row r="105" spans="1:8" s="38" customFormat="1" ht="44.25" customHeight="1">
      <c r="A105" s="32">
        <v>1</v>
      </c>
      <c r="B105" s="39">
        <v>4</v>
      </c>
      <c r="C105" s="33" t="s">
        <v>441</v>
      </c>
      <c r="D105" s="181"/>
      <c r="E105" s="34">
        <v>0</v>
      </c>
      <c r="F105" s="35" t="s">
        <v>41</v>
      </c>
      <c r="G105" s="51"/>
      <c r="H105" s="37">
        <f>ROUND(E105*G105,2)</f>
        <v>0</v>
      </c>
    </row>
    <row r="106" spans="1:8" s="38" customFormat="1" ht="15">
      <c r="A106" s="32"/>
      <c r="B106" s="39"/>
      <c r="C106" s="33"/>
      <c r="D106" s="181"/>
      <c r="E106" s="34"/>
      <c r="F106" s="35"/>
      <c r="G106" s="51"/>
      <c r="H106" s="37"/>
    </row>
    <row r="107" spans="1:8" s="38" customFormat="1" ht="60" customHeight="1">
      <c r="A107" s="32">
        <v>1</v>
      </c>
      <c r="B107" s="39">
        <v>5</v>
      </c>
      <c r="C107" s="33" t="s">
        <v>442</v>
      </c>
      <c r="D107" s="181"/>
      <c r="E107" s="34">
        <v>4</v>
      </c>
      <c r="F107" s="35" t="s">
        <v>41</v>
      </c>
      <c r="G107" s="51"/>
      <c r="H107" s="37">
        <f>ROUND(E107*G107,2)</f>
        <v>0</v>
      </c>
    </row>
    <row r="108" spans="1:8" s="38" customFormat="1">
      <c r="A108" s="32"/>
      <c r="B108" s="39"/>
      <c r="C108" s="33"/>
      <c r="D108" s="33"/>
      <c r="E108" s="34"/>
      <c r="F108" s="35"/>
      <c r="G108" s="51"/>
      <c r="H108" s="37"/>
    </row>
    <row r="109" spans="1:8" s="38" customFormat="1" ht="60.75" customHeight="1">
      <c r="A109" s="32">
        <v>1</v>
      </c>
      <c r="B109" s="39">
        <f>+B107+1</f>
        <v>6</v>
      </c>
      <c r="C109" s="33" t="s">
        <v>443</v>
      </c>
      <c r="D109" s="181"/>
      <c r="E109" s="34">
        <v>8</v>
      </c>
      <c r="F109" s="35" t="s">
        <v>41</v>
      </c>
      <c r="G109" s="51"/>
      <c r="H109" s="37">
        <f>ROUND(E109*G109,2)</f>
        <v>0</v>
      </c>
    </row>
    <row r="110" spans="1:8" s="38" customFormat="1">
      <c r="A110" s="32"/>
      <c r="B110" s="39"/>
      <c r="C110" s="33"/>
      <c r="D110" s="33"/>
      <c r="E110" s="34"/>
      <c r="F110" s="35"/>
      <c r="G110" s="51"/>
      <c r="H110" s="37"/>
    </row>
    <row r="111" spans="1:8" s="38" customFormat="1" ht="60.75" customHeight="1">
      <c r="A111" s="32">
        <v>1</v>
      </c>
      <c r="B111" s="39">
        <v>7</v>
      </c>
      <c r="C111" s="33" t="s">
        <v>334</v>
      </c>
      <c r="D111" s="33"/>
      <c r="E111" s="34">
        <f>1.2*1.2*0.78*2+0.85*1.2*0.78*3</f>
        <v>4.6332000000000004</v>
      </c>
      <c r="F111" s="35" t="s">
        <v>40</v>
      </c>
      <c r="G111" s="51"/>
      <c r="H111" s="37">
        <f>ROUND(E111*G111,2)</f>
        <v>0</v>
      </c>
    </row>
    <row r="112" spans="1:8" s="38" customFormat="1">
      <c r="A112" s="32"/>
      <c r="B112" s="39"/>
      <c r="C112" s="33"/>
      <c r="D112" s="33"/>
      <c r="E112" s="52"/>
      <c r="F112" s="53"/>
      <c r="G112" s="170"/>
      <c r="H112" s="37"/>
    </row>
    <row r="113" spans="1:8" s="38" customFormat="1" ht="42.75">
      <c r="A113" s="32">
        <v>1</v>
      </c>
      <c r="B113" s="39">
        <v>8</v>
      </c>
      <c r="C113" s="33" t="s">
        <v>444</v>
      </c>
      <c r="D113" s="33"/>
      <c r="E113" s="34">
        <f>1.3*0.9*0.55</f>
        <v>0.64350000000000018</v>
      </c>
      <c r="F113" s="35" t="s">
        <v>40</v>
      </c>
      <c r="G113" s="51"/>
      <c r="H113" s="37">
        <f>ROUND(E113*G113,2)</f>
        <v>0</v>
      </c>
    </row>
    <row r="114" spans="1:8" s="38" customFormat="1">
      <c r="A114" s="32"/>
      <c r="B114" s="39"/>
      <c r="C114" s="33"/>
      <c r="D114" s="33"/>
      <c r="E114" s="52"/>
      <c r="F114" s="53"/>
      <c r="G114" s="170"/>
      <c r="H114" s="37"/>
    </row>
    <row r="115" spans="1:8" s="38" customFormat="1" ht="45" customHeight="1">
      <c r="A115" s="32">
        <v>1</v>
      </c>
      <c r="B115" s="39">
        <v>9</v>
      </c>
      <c r="C115" s="33" t="s">
        <v>445</v>
      </c>
      <c r="D115" s="33"/>
      <c r="E115" s="34">
        <v>12</v>
      </c>
      <c r="F115" s="35" t="s">
        <v>41</v>
      </c>
      <c r="G115" s="51"/>
      <c r="H115" s="37">
        <f>ROUND(E115*G115,2)</f>
        <v>0</v>
      </c>
    </row>
    <row r="116" spans="1:8" s="38" customFormat="1">
      <c r="A116" s="32"/>
      <c r="B116" s="39"/>
      <c r="C116" s="33"/>
      <c r="D116" s="33"/>
      <c r="E116" s="52"/>
      <c r="F116" s="53"/>
      <c r="G116" s="170"/>
      <c r="H116" s="37"/>
    </row>
    <row r="117" spans="1:8" s="38" customFormat="1" ht="57">
      <c r="A117" s="32">
        <v>1</v>
      </c>
      <c r="B117" s="39">
        <v>10</v>
      </c>
      <c r="C117" s="33" t="s">
        <v>329</v>
      </c>
      <c r="D117" s="33"/>
      <c r="E117" s="34">
        <v>5</v>
      </c>
      <c r="F117" s="35" t="s">
        <v>41</v>
      </c>
      <c r="G117" s="51"/>
      <c r="H117" s="37">
        <f>ROUND(E117*G117,2)</f>
        <v>0</v>
      </c>
    </row>
    <row r="118" spans="1:8" s="38" customFormat="1">
      <c r="A118" s="32"/>
      <c r="B118" s="39"/>
      <c r="C118" s="33"/>
      <c r="D118" s="33"/>
      <c r="E118" s="52"/>
      <c r="F118" s="53"/>
      <c r="G118" s="170"/>
      <c r="H118" s="37"/>
    </row>
    <row r="119" spans="1:8" s="38" customFormat="1" ht="44.25" customHeight="1">
      <c r="A119" s="32">
        <v>1</v>
      </c>
      <c r="B119" s="39">
        <v>11</v>
      </c>
      <c r="C119" s="33" t="s">
        <v>351</v>
      </c>
      <c r="D119" s="33"/>
      <c r="E119" s="34">
        <f>(0.93+1.35)*2.5*0.25+0.6*0.27*4</f>
        <v>2.0730000000000004</v>
      </c>
      <c r="F119" s="35" t="s">
        <v>40</v>
      </c>
      <c r="G119" s="51"/>
      <c r="H119" s="37">
        <f>ROUND(E119*G119,2)</f>
        <v>0</v>
      </c>
    </row>
    <row r="120" spans="1:8" s="38" customFormat="1">
      <c r="A120" s="32"/>
      <c r="B120" s="39"/>
      <c r="C120" s="33"/>
      <c r="D120" s="33"/>
      <c r="E120" s="34"/>
      <c r="F120" s="35"/>
      <c r="G120" s="51"/>
      <c r="H120" s="37"/>
    </row>
    <row r="121" spans="1:8" s="38" customFormat="1" ht="44.25" customHeight="1">
      <c r="A121" s="32">
        <v>1</v>
      </c>
      <c r="B121" s="39">
        <v>12</v>
      </c>
      <c r="C121" s="33" t="s">
        <v>330</v>
      </c>
      <c r="D121" s="33"/>
      <c r="E121" s="34">
        <f>(0.83+0.8+4.1+1.37)*2.2</f>
        <v>15.620000000000001</v>
      </c>
      <c r="F121" s="35" t="s">
        <v>13</v>
      </c>
      <c r="G121" s="51"/>
      <c r="H121" s="37">
        <f>ROUND(E121*G121,2)</f>
        <v>0</v>
      </c>
    </row>
    <row r="122" spans="1:8" s="38" customFormat="1">
      <c r="A122" s="32"/>
      <c r="B122" s="39"/>
      <c r="C122" s="33"/>
      <c r="D122" s="33"/>
      <c r="E122" s="34"/>
      <c r="F122" s="35"/>
      <c r="G122" s="51"/>
      <c r="H122" s="37"/>
    </row>
    <row r="123" spans="1:8" s="38" customFormat="1" ht="44.25" customHeight="1">
      <c r="A123" s="32">
        <v>1</v>
      </c>
      <c r="B123" s="39">
        <v>13</v>
      </c>
      <c r="C123" s="33" t="s">
        <v>345</v>
      </c>
      <c r="D123" s="33"/>
      <c r="E123" s="34">
        <f>(5.22*2+3.91*2)*2.2</f>
        <v>40.171999999999997</v>
      </c>
      <c r="F123" s="35" t="s">
        <v>13</v>
      </c>
      <c r="G123" s="51"/>
      <c r="H123" s="37">
        <f>ROUND(E123*G123,2)</f>
        <v>0</v>
      </c>
    </row>
    <row r="124" spans="1:8" s="38" customFormat="1">
      <c r="A124" s="32"/>
      <c r="B124" s="39"/>
      <c r="C124" s="33"/>
      <c r="D124" s="33"/>
      <c r="E124" s="34"/>
      <c r="F124" s="35"/>
      <c r="G124" s="51"/>
      <c r="H124" s="37"/>
    </row>
    <row r="125" spans="1:8" s="38" customFormat="1" ht="60.75" customHeight="1">
      <c r="A125" s="32">
        <v>1</v>
      </c>
      <c r="B125" s="39">
        <v>14</v>
      </c>
      <c r="C125" s="33" t="s">
        <v>331</v>
      </c>
      <c r="D125" s="33"/>
      <c r="E125" s="34">
        <v>1</v>
      </c>
      <c r="F125" s="35" t="s">
        <v>41</v>
      </c>
      <c r="G125" s="51"/>
      <c r="H125" s="37">
        <f>ROUND(E125*G125,2)</f>
        <v>0</v>
      </c>
    </row>
    <row r="126" spans="1:8" s="38" customFormat="1">
      <c r="A126" s="32"/>
      <c r="B126" s="39"/>
      <c r="C126" s="33"/>
      <c r="D126" s="33"/>
      <c r="E126" s="34"/>
      <c r="F126" s="35"/>
      <c r="G126" s="51"/>
      <c r="H126" s="37"/>
    </row>
    <row r="127" spans="1:8" s="38" customFormat="1" ht="30" customHeight="1">
      <c r="A127" s="32">
        <v>1</v>
      </c>
      <c r="B127" s="39">
        <v>15</v>
      </c>
      <c r="C127" s="33" t="s">
        <v>332</v>
      </c>
      <c r="D127" s="33"/>
      <c r="E127" s="34">
        <v>20</v>
      </c>
      <c r="F127" s="35" t="s">
        <v>15</v>
      </c>
      <c r="G127" s="51"/>
      <c r="H127" s="37">
        <f>ROUND(E127*G127,2)</f>
        <v>0</v>
      </c>
    </row>
    <row r="128" spans="1:8" s="38" customFormat="1">
      <c r="A128" s="32"/>
      <c r="B128" s="39"/>
      <c r="C128" s="33"/>
      <c r="D128" s="33"/>
      <c r="E128" s="34"/>
      <c r="F128" s="35"/>
      <c r="G128" s="51"/>
      <c r="H128" s="37"/>
    </row>
    <row r="129" spans="1:8" s="38" customFormat="1" ht="45" customHeight="1">
      <c r="A129" s="32">
        <v>1</v>
      </c>
      <c r="B129" s="39">
        <v>16</v>
      </c>
      <c r="C129" s="33" t="s">
        <v>433</v>
      </c>
      <c r="D129" s="33"/>
      <c r="E129" s="34">
        <v>20</v>
      </c>
      <c r="F129" s="35" t="s">
        <v>15</v>
      </c>
      <c r="G129" s="51"/>
      <c r="H129" s="37">
        <f>ROUND(E129*G129,2)</f>
        <v>0</v>
      </c>
    </row>
    <row r="130" spans="1:8" s="38" customFormat="1">
      <c r="A130" s="32"/>
      <c r="B130" s="39"/>
      <c r="C130" s="33"/>
      <c r="D130" s="33"/>
      <c r="E130" s="34"/>
      <c r="F130" s="35"/>
      <c r="G130" s="51"/>
      <c r="H130" s="37"/>
    </row>
    <row r="131" spans="1:8" s="38" customFormat="1" ht="43.5" customHeight="1">
      <c r="A131" s="32">
        <v>1</v>
      </c>
      <c r="B131" s="39">
        <v>17</v>
      </c>
      <c r="C131" s="33" t="s">
        <v>434</v>
      </c>
      <c r="D131" s="33"/>
      <c r="E131" s="34">
        <v>45</v>
      </c>
      <c r="F131" s="35" t="s">
        <v>15</v>
      </c>
      <c r="G131" s="51"/>
      <c r="H131" s="37">
        <f>ROUND(E131*G131,2)</f>
        <v>0</v>
      </c>
    </row>
    <row r="132" spans="1:8" s="38" customFormat="1">
      <c r="A132" s="32"/>
      <c r="B132" s="39"/>
      <c r="C132" s="33"/>
      <c r="D132" s="33"/>
      <c r="E132" s="34"/>
      <c r="F132" s="35"/>
      <c r="G132" s="51"/>
      <c r="H132" s="37"/>
    </row>
    <row r="133" spans="1:8" s="38" customFormat="1" ht="30" customHeight="1">
      <c r="A133" s="32">
        <v>1</v>
      </c>
      <c r="B133" s="39">
        <v>18</v>
      </c>
      <c r="C133" s="33" t="s">
        <v>333</v>
      </c>
      <c r="D133" s="33"/>
      <c r="E133" s="34">
        <f>(1.1+2.5*2+0.93*2)*2.2</f>
        <v>17.512</v>
      </c>
      <c r="F133" s="35" t="s">
        <v>13</v>
      </c>
      <c r="G133" s="51"/>
      <c r="H133" s="37">
        <f>ROUND(E133*G133,2)</f>
        <v>0</v>
      </c>
    </row>
    <row r="134" spans="1:8" s="38" customFormat="1">
      <c r="A134" s="32"/>
      <c r="B134" s="39"/>
      <c r="C134" s="33"/>
      <c r="D134" s="33"/>
      <c r="E134" s="34"/>
      <c r="F134" s="35"/>
      <c r="G134" s="51"/>
      <c r="H134" s="37"/>
    </row>
    <row r="135" spans="1:8" s="38" customFormat="1" ht="44.25" customHeight="1">
      <c r="A135" s="32">
        <v>1</v>
      </c>
      <c r="B135" s="39">
        <v>19</v>
      </c>
      <c r="C135" s="33" t="s">
        <v>355</v>
      </c>
      <c r="D135" s="33"/>
      <c r="E135" s="34">
        <v>0</v>
      </c>
      <c r="F135" s="35" t="s">
        <v>13</v>
      </c>
      <c r="G135" s="51"/>
      <c r="H135" s="37">
        <f>ROUND(E135*G135,2)</f>
        <v>0</v>
      </c>
    </row>
    <row r="136" spans="1:8" s="38" customFormat="1">
      <c r="A136" s="32"/>
      <c r="B136" s="39"/>
      <c r="C136" s="33"/>
      <c r="D136" s="33"/>
      <c r="E136" s="34"/>
      <c r="F136" s="35"/>
      <c r="G136" s="51"/>
      <c r="H136" s="37"/>
    </row>
    <row r="137" spans="1:8" s="38" customFormat="1" ht="44.25" customHeight="1">
      <c r="A137" s="32">
        <v>1</v>
      </c>
      <c r="B137" s="39">
        <v>20</v>
      </c>
      <c r="C137" s="33" t="s">
        <v>344</v>
      </c>
      <c r="D137" s="33"/>
      <c r="E137" s="34">
        <f>58.5+71.4+19+21+31+31+4</f>
        <v>235.9</v>
      </c>
      <c r="F137" s="35" t="s">
        <v>13</v>
      </c>
      <c r="G137" s="51"/>
      <c r="H137" s="37">
        <f>ROUND(E137*G137,2)</f>
        <v>0</v>
      </c>
    </row>
    <row r="138" spans="1:8" s="38" customFormat="1">
      <c r="A138" s="32"/>
      <c r="B138" s="39"/>
      <c r="C138" s="33"/>
      <c r="D138" s="33"/>
      <c r="E138" s="34"/>
      <c r="F138" s="35"/>
      <c r="G138" s="51"/>
      <c r="H138" s="37"/>
    </row>
    <row r="139" spans="1:8" s="38" customFormat="1" ht="44.25" customHeight="1">
      <c r="A139" s="32">
        <v>1</v>
      </c>
      <c r="B139" s="39">
        <v>21</v>
      </c>
      <c r="C139" s="33" t="s">
        <v>346</v>
      </c>
      <c r="D139" s="33"/>
      <c r="E139" s="34">
        <v>1</v>
      </c>
      <c r="F139" s="35" t="s">
        <v>41</v>
      </c>
      <c r="G139" s="51"/>
      <c r="H139" s="37">
        <f>ROUND(E139*G139,2)</f>
        <v>0</v>
      </c>
    </row>
    <row r="140" spans="1:8" s="38" customFormat="1">
      <c r="A140" s="32"/>
      <c r="B140" s="39"/>
      <c r="C140" s="33"/>
      <c r="D140" s="33"/>
      <c r="E140" s="34"/>
      <c r="F140" s="35"/>
      <c r="G140" s="51"/>
      <c r="H140" s="37"/>
    </row>
    <row r="141" spans="1:8" s="38" customFormat="1" ht="44.25" customHeight="1">
      <c r="A141" s="32">
        <v>1</v>
      </c>
      <c r="B141" s="39">
        <v>22</v>
      </c>
      <c r="C141" s="33" t="s">
        <v>347</v>
      </c>
      <c r="D141" s="33"/>
      <c r="E141" s="34">
        <f>(1.5*2+2.03*2)*6+(0.83*2+2.03*2)*3+(1.5+2.3*2)*1</f>
        <v>65.61999999999999</v>
      </c>
      <c r="F141" s="35" t="s">
        <v>15</v>
      </c>
      <c r="G141" s="51"/>
      <c r="H141" s="37">
        <f>ROUND(E141*G141,2)</f>
        <v>0</v>
      </c>
    </row>
    <row r="142" spans="1:8" s="38" customFormat="1">
      <c r="A142" s="32"/>
      <c r="B142" s="39"/>
      <c r="C142" s="33"/>
      <c r="D142" s="33"/>
      <c r="E142" s="34"/>
      <c r="F142" s="35"/>
      <c r="G142" s="51"/>
      <c r="H142" s="37"/>
    </row>
    <row r="143" spans="1:8" s="38" customFormat="1" ht="60" customHeight="1">
      <c r="A143" s="32">
        <v>1</v>
      </c>
      <c r="B143" s="39">
        <v>23</v>
      </c>
      <c r="C143" s="33" t="s">
        <v>352</v>
      </c>
      <c r="D143" s="33"/>
      <c r="E143" s="34">
        <v>50</v>
      </c>
      <c r="F143" s="35" t="s">
        <v>40</v>
      </c>
      <c r="G143" s="51"/>
      <c r="H143" s="37">
        <f>ROUND(E143*G143,2)</f>
        <v>0</v>
      </c>
    </row>
    <row r="144" spans="1:8" s="38" customFormat="1">
      <c r="A144" s="32"/>
      <c r="B144" s="39"/>
      <c r="C144" s="33"/>
      <c r="D144" s="33"/>
      <c r="E144" s="52"/>
      <c r="F144" s="53"/>
      <c r="G144" s="170"/>
      <c r="H144" s="37"/>
    </row>
    <row r="145" spans="1:8" s="38" customFormat="1" ht="15.75" thickBot="1">
      <c r="A145" s="214">
        <v>1</v>
      </c>
      <c r="B145" s="92"/>
      <c r="C145" s="213" t="s">
        <v>328</v>
      </c>
      <c r="D145" s="93"/>
      <c r="E145" s="103"/>
      <c r="F145" s="171"/>
      <c r="G145" s="172"/>
      <c r="H145" s="215">
        <f>SUM(H99:H144)</f>
        <v>0</v>
      </c>
    </row>
    <row r="146" spans="1:8" s="38" customFormat="1" ht="15" thickTop="1">
      <c r="A146" s="32"/>
      <c r="B146" s="39"/>
      <c r="C146" s="33"/>
      <c r="D146" s="33"/>
      <c r="E146" s="34"/>
      <c r="F146" s="35"/>
      <c r="G146" s="51"/>
      <c r="H146" s="37"/>
    </row>
    <row r="147" spans="1:8" s="38" customFormat="1" ht="15">
      <c r="A147" s="212">
        <v>2</v>
      </c>
      <c r="B147" s="50"/>
      <c r="C147" s="211" t="s">
        <v>514</v>
      </c>
      <c r="D147" s="40"/>
      <c r="E147" s="143"/>
      <c r="F147" s="100"/>
      <c r="G147" s="161"/>
      <c r="H147" s="41"/>
    </row>
    <row r="148" spans="1:8" s="38" customFormat="1">
      <c r="A148" s="32"/>
      <c r="B148" s="32"/>
      <c r="C148" s="33"/>
      <c r="D148" s="33"/>
      <c r="E148" s="34"/>
      <c r="F148" s="35"/>
      <c r="G148" s="149"/>
      <c r="H148" s="37"/>
    </row>
    <row r="149" spans="1:8" s="38" customFormat="1" ht="15">
      <c r="A149" s="32"/>
      <c r="B149" s="32"/>
      <c r="C149" s="209" t="s">
        <v>192</v>
      </c>
      <c r="D149" s="33"/>
      <c r="E149" s="34"/>
      <c r="F149" s="35"/>
      <c r="G149" s="149"/>
      <c r="H149" s="37"/>
    </row>
    <row r="150" spans="1:8" s="38" customFormat="1">
      <c r="A150" s="32"/>
      <c r="B150" s="32"/>
      <c r="C150" s="33" t="s">
        <v>134</v>
      </c>
      <c r="D150" s="33"/>
      <c r="E150" s="34"/>
      <c r="F150" s="35"/>
      <c r="G150" s="149"/>
      <c r="H150" s="37"/>
    </row>
    <row r="151" spans="1:8" s="38" customFormat="1" ht="30" customHeight="1">
      <c r="A151" s="32"/>
      <c r="B151" s="32"/>
      <c r="C151" s="33" t="s">
        <v>193</v>
      </c>
      <c r="D151" s="33"/>
      <c r="E151" s="34"/>
      <c r="F151" s="35"/>
      <c r="G151" s="149"/>
      <c r="H151" s="37"/>
    </row>
    <row r="152" spans="1:8" s="38" customFormat="1" ht="44.25" customHeight="1">
      <c r="A152" s="32"/>
      <c r="B152" s="32"/>
      <c r="C152" s="33" t="s">
        <v>194</v>
      </c>
      <c r="D152" s="33"/>
      <c r="E152" s="34"/>
      <c r="F152" s="35"/>
      <c r="G152" s="149"/>
      <c r="H152" s="37"/>
    </row>
    <row r="153" spans="1:8" s="38" customFormat="1" ht="75" customHeight="1">
      <c r="A153" s="32"/>
      <c r="B153" s="32"/>
      <c r="C153" s="33" t="s">
        <v>195</v>
      </c>
      <c r="D153" s="33"/>
      <c r="E153" s="34"/>
      <c r="F153" s="35"/>
      <c r="G153" s="149"/>
      <c r="H153" s="37"/>
    </row>
    <row r="154" spans="1:8" s="38" customFormat="1" ht="75" customHeight="1">
      <c r="A154" s="32"/>
      <c r="B154" s="32"/>
      <c r="C154" s="33" t="s">
        <v>196</v>
      </c>
      <c r="D154" s="33"/>
      <c r="E154" s="34"/>
      <c r="F154" s="35"/>
      <c r="G154" s="149"/>
      <c r="H154" s="37"/>
    </row>
    <row r="155" spans="1:8" s="38" customFormat="1" ht="60.75" customHeight="1">
      <c r="A155" s="32"/>
      <c r="B155" s="32"/>
      <c r="C155" s="33" t="s">
        <v>197</v>
      </c>
      <c r="D155" s="33"/>
      <c r="E155" s="34"/>
      <c r="F155" s="35"/>
      <c r="G155" s="149"/>
      <c r="H155" s="37"/>
    </row>
    <row r="156" spans="1:8" s="38" customFormat="1" ht="60.75" customHeight="1">
      <c r="A156" s="32"/>
      <c r="B156" s="32"/>
      <c r="C156" s="33" t="s">
        <v>198</v>
      </c>
      <c r="D156" s="33"/>
      <c r="E156" s="34"/>
      <c r="F156" s="35"/>
      <c r="G156" s="149"/>
      <c r="H156" s="37"/>
    </row>
    <row r="157" spans="1:8" s="38" customFormat="1" ht="44.25" customHeight="1">
      <c r="A157" s="32"/>
      <c r="B157" s="32"/>
      <c r="C157" s="33" t="s">
        <v>199</v>
      </c>
      <c r="D157" s="33"/>
      <c r="E157" s="34"/>
      <c r="F157" s="35"/>
      <c r="G157" s="149"/>
      <c r="H157" s="37"/>
    </row>
    <row r="158" spans="1:8" s="38" customFormat="1" ht="30" customHeight="1">
      <c r="A158" s="32"/>
      <c r="B158" s="32"/>
      <c r="C158" s="33" t="s">
        <v>200</v>
      </c>
      <c r="D158" s="33"/>
      <c r="E158" s="34"/>
      <c r="F158" s="35"/>
      <c r="G158" s="149"/>
      <c r="H158" s="37"/>
    </row>
    <row r="159" spans="1:8" s="38" customFormat="1" ht="30" customHeight="1">
      <c r="A159" s="32"/>
      <c r="B159" s="32"/>
      <c r="C159" s="33" t="s">
        <v>201</v>
      </c>
      <c r="D159" s="33"/>
      <c r="E159" s="34"/>
      <c r="F159" s="35"/>
      <c r="G159" s="149"/>
      <c r="H159" s="37"/>
    </row>
    <row r="160" spans="1:8" s="38" customFormat="1">
      <c r="A160" s="32"/>
      <c r="B160" s="32"/>
      <c r="C160" s="33" t="s">
        <v>226</v>
      </c>
      <c r="D160" s="33"/>
      <c r="E160" s="34"/>
      <c r="F160" s="35"/>
      <c r="G160" s="149"/>
      <c r="H160" s="37"/>
    </row>
    <row r="161" spans="1:8" s="38" customFormat="1" ht="60.75" customHeight="1">
      <c r="A161" s="32"/>
      <c r="B161" s="32"/>
      <c r="C161" s="33" t="s">
        <v>202</v>
      </c>
      <c r="D161" s="33"/>
      <c r="E161" s="34"/>
      <c r="F161" s="35"/>
      <c r="G161" s="149"/>
      <c r="H161" s="37"/>
    </row>
    <row r="162" spans="1:8" s="38" customFormat="1" ht="30" customHeight="1">
      <c r="A162" s="32"/>
      <c r="B162" s="32"/>
      <c r="C162" s="33" t="s">
        <v>203</v>
      </c>
      <c r="D162" s="33"/>
      <c r="E162" s="34"/>
      <c r="F162" s="35"/>
      <c r="G162" s="149"/>
      <c r="H162" s="37"/>
    </row>
    <row r="163" spans="1:8" s="38" customFormat="1" ht="44.25" customHeight="1">
      <c r="A163" s="32"/>
      <c r="B163" s="32"/>
      <c r="C163" s="33" t="s">
        <v>204</v>
      </c>
      <c r="D163" s="33"/>
      <c r="E163" s="34"/>
      <c r="F163" s="35"/>
      <c r="G163" s="149"/>
      <c r="H163" s="37"/>
    </row>
    <row r="164" spans="1:8" s="38" customFormat="1" ht="60.75" customHeight="1">
      <c r="A164" s="32"/>
      <c r="B164" s="32"/>
      <c r="C164" s="33" t="s">
        <v>205</v>
      </c>
      <c r="D164" s="33"/>
      <c r="E164" s="34"/>
      <c r="F164" s="35"/>
      <c r="G164" s="149"/>
      <c r="H164" s="37"/>
    </row>
    <row r="165" spans="1:8" s="38" customFormat="1" ht="30" customHeight="1">
      <c r="A165" s="32"/>
      <c r="B165" s="32"/>
      <c r="C165" s="33" t="s">
        <v>206</v>
      </c>
      <c r="D165" s="33"/>
      <c r="E165" s="34"/>
      <c r="F165" s="35"/>
      <c r="G165" s="149"/>
      <c r="H165" s="37"/>
    </row>
    <row r="166" spans="1:8" s="38" customFormat="1" ht="30" customHeight="1">
      <c r="A166" s="32"/>
      <c r="B166" s="32"/>
      <c r="C166" s="33" t="s">
        <v>139</v>
      </c>
      <c r="D166" s="33"/>
      <c r="E166" s="34"/>
      <c r="F166" s="35"/>
      <c r="G166" s="149"/>
      <c r="H166" s="37"/>
    </row>
    <row r="167" spans="1:8" s="38" customFormat="1" ht="14.25" customHeight="1">
      <c r="A167" s="32"/>
      <c r="B167" s="32"/>
      <c r="C167" s="33" t="s">
        <v>207</v>
      </c>
      <c r="D167" s="33"/>
      <c r="E167" s="34"/>
      <c r="F167" s="35"/>
      <c r="G167" s="149"/>
      <c r="H167" s="37"/>
    </row>
    <row r="168" spans="1:8" s="38" customFormat="1" ht="90" customHeight="1">
      <c r="A168" s="32"/>
      <c r="B168" s="32"/>
      <c r="C168" s="33" t="s">
        <v>208</v>
      </c>
      <c r="D168" s="33"/>
      <c r="E168" s="34"/>
      <c r="F168" s="35"/>
      <c r="G168" s="149"/>
      <c r="H168" s="37"/>
    </row>
    <row r="169" spans="1:8" s="38" customFormat="1" ht="44.25" customHeight="1">
      <c r="A169" s="32"/>
      <c r="B169" s="32"/>
      <c r="C169" s="33" t="s">
        <v>209</v>
      </c>
      <c r="D169" s="33"/>
      <c r="E169" s="34"/>
      <c r="F169" s="35"/>
      <c r="G169" s="149"/>
      <c r="H169" s="37"/>
    </row>
    <row r="170" spans="1:8" s="38" customFormat="1">
      <c r="A170" s="32"/>
      <c r="B170" s="32"/>
      <c r="C170" s="33" t="s">
        <v>210</v>
      </c>
      <c r="D170" s="33"/>
      <c r="E170" s="34"/>
      <c r="F170" s="35"/>
      <c r="G170" s="149"/>
      <c r="H170" s="37"/>
    </row>
    <row r="171" spans="1:8" s="38" customFormat="1">
      <c r="A171" s="32"/>
      <c r="B171" s="32"/>
      <c r="C171" s="33" t="s">
        <v>140</v>
      </c>
      <c r="D171" s="33"/>
      <c r="E171" s="34"/>
      <c r="F171" s="35"/>
      <c r="G171" s="149"/>
      <c r="H171" s="37"/>
    </row>
    <row r="172" spans="1:8" s="38" customFormat="1">
      <c r="A172" s="32"/>
      <c r="B172" s="32"/>
      <c r="C172" s="33" t="s">
        <v>211</v>
      </c>
      <c r="D172" s="33"/>
      <c r="E172" s="34"/>
      <c r="F172" s="35"/>
      <c r="G172" s="149"/>
      <c r="H172" s="37"/>
    </row>
    <row r="173" spans="1:8" s="38" customFormat="1">
      <c r="A173" s="32"/>
      <c r="B173" s="32"/>
      <c r="C173" s="33" t="s">
        <v>212</v>
      </c>
      <c r="D173" s="33"/>
      <c r="E173" s="34"/>
      <c r="F173" s="35"/>
      <c r="G173" s="149"/>
      <c r="H173" s="37"/>
    </row>
    <row r="174" spans="1:8" s="38" customFormat="1">
      <c r="A174" s="32"/>
      <c r="B174" s="32"/>
      <c r="C174" s="33" t="s">
        <v>141</v>
      </c>
      <c r="D174" s="33"/>
      <c r="E174" s="34"/>
      <c r="F174" s="35"/>
      <c r="G174" s="149"/>
      <c r="H174" s="37"/>
    </row>
    <row r="175" spans="1:8" s="38" customFormat="1">
      <c r="A175" s="32"/>
      <c r="B175" s="32"/>
      <c r="C175" s="33" t="s">
        <v>143</v>
      </c>
      <c r="D175" s="33"/>
      <c r="E175" s="34"/>
      <c r="F175" s="35"/>
      <c r="G175" s="149"/>
      <c r="H175" s="37"/>
    </row>
    <row r="176" spans="1:8" s="38" customFormat="1">
      <c r="A176" s="32"/>
      <c r="B176" s="32"/>
      <c r="C176" s="33" t="s">
        <v>213</v>
      </c>
      <c r="D176" s="33"/>
      <c r="E176" s="34"/>
      <c r="F176" s="35"/>
      <c r="G176" s="149"/>
      <c r="H176" s="37"/>
    </row>
    <row r="177" spans="1:8" s="38" customFormat="1">
      <c r="A177" s="32"/>
      <c r="B177" s="32"/>
      <c r="C177" s="33" t="s">
        <v>214</v>
      </c>
      <c r="D177" s="33"/>
      <c r="E177" s="34"/>
      <c r="F177" s="35"/>
      <c r="G177" s="149"/>
      <c r="H177" s="37"/>
    </row>
    <row r="178" spans="1:8" s="38" customFormat="1" ht="30" customHeight="1">
      <c r="A178" s="32"/>
      <c r="B178" s="32"/>
      <c r="C178" s="33" t="s">
        <v>144</v>
      </c>
      <c r="D178" s="33"/>
      <c r="E178" s="34"/>
      <c r="F178" s="35"/>
      <c r="G178" s="149"/>
      <c r="H178" s="37"/>
    </row>
    <row r="179" spans="1:8" s="38" customFormat="1" ht="30" customHeight="1">
      <c r="A179" s="32"/>
      <c r="B179" s="32"/>
      <c r="C179" s="33" t="s">
        <v>145</v>
      </c>
      <c r="D179" s="33"/>
      <c r="E179" s="34"/>
      <c r="F179" s="35"/>
      <c r="G179" s="149"/>
      <c r="H179" s="37"/>
    </row>
    <row r="180" spans="1:8" s="38" customFormat="1">
      <c r="A180" s="32"/>
      <c r="B180" s="32"/>
      <c r="C180" s="33" t="s">
        <v>146</v>
      </c>
      <c r="D180" s="33"/>
      <c r="E180" s="34"/>
      <c r="F180" s="35"/>
      <c r="G180" s="149"/>
      <c r="H180" s="37"/>
    </row>
    <row r="181" spans="1:8" s="38" customFormat="1" ht="30" customHeight="1">
      <c r="A181" s="32"/>
      <c r="B181" s="32"/>
      <c r="C181" s="33" t="s">
        <v>215</v>
      </c>
      <c r="D181" s="33"/>
      <c r="E181" s="34"/>
      <c r="F181" s="35"/>
      <c r="G181" s="149"/>
      <c r="H181" s="37"/>
    </row>
    <row r="182" spans="1:8" s="38" customFormat="1">
      <c r="A182" s="32"/>
      <c r="B182" s="32"/>
      <c r="C182" s="33" t="s">
        <v>216</v>
      </c>
      <c r="D182" s="33"/>
      <c r="E182" s="34"/>
      <c r="F182" s="35"/>
      <c r="G182" s="149"/>
      <c r="H182" s="37"/>
    </row>
    <row r="183" spans="1:8" s="38" customFormat="1" ht="30" customHeight="1">
      <c r="A183" s="32"/>
      <c r="B183" s="32"/>
      <c r="C183" s="33" t="s">
        <v>217</v>
      </c>
      <c r="D183" s="33"/>
      <c r="E183" s="34"/>
      <c r="F183" s="35"/>
      <c r="G183" s="149"/>
      <c r="H183" s="37"/>
    </row>
    <row r="184" spans="1:8" s="38" customFormat="1">
      <c r="A184" s="32"/>
      <c r="B184" s="32"/>
      <c r="C184" s="33" t="s">
        <v>218</v>
      </c>
      <c r="D184" s="33"/>
      <c r="E184" s="34"/>
      <c r="F184" s="35"/>
      <c r="G184" s="149"/>
      <c r="H184" s="37"/>
    </row>
    <row r="185" spans="1:8" s="38" customFormat="1" ht="30" customHeight="1">
      <c r="A185" s="32"/>
      <c r="B185" s="32"/>
      <c r="C185" s="33" t="s">
        <v>219</v>
      </c>
      <c r="D185" s="33"/>
      <c r="E185" s="34"/>
      <c r="F185" s="35"/>
      <c r="G185" s="149"/>
      <c r="H185" s="37"/>
    </row>
    <row r="186" spans="1:8" s="38" customFormat="1">
      <c r="A186" s="32"/>
      <c r="B186" s="32"/>
      <c r="C186" s="33" t="s">
        <v>220</v>
      </c>
      <c r="D186" s="33"/>
      <c r="E186" s="34"/>
      <c r="F186" s="35"/>
      <c r="G186" s="149"/>
      <c r="H186" s="37"/>
    </row>
    <row r="187" spans="1:8" s="38" customFormat="1">
      <c r="A187" s="32"/>
      <c r="B187" s="32"/>
      <c r="C187" s="33" t="s">
        <v>221</v>
      </c>
      <c r="D187" s="33"/>
      <c r="E187" s="34"/>
      <c r="F187" s="35"/>
      <c r="G187" s="149"/>
      <c r="H187" s="37"/>
    </row>
    <row r="188" spans="1:8" s="38" customFormat="1" ht="30" customHeight="1">
      <c r="A188" s="32"/>
      <c r="B188" s="32"/>
      <c r="C188" s="33" t="s">
        <v>222</v>
      </c>
      <c r="D188" s="33"/>
      <c r="E188" s="34"/>
      <c r="F188" s="35"/>
      <c r="G188" s="149"/>
      <c r="H188" s="37"/>
    </row>
    <row r="189" spans="1:8" s="38" customFormat="1" ht="30" customHeight="1">
      <c r="A189" s="32"/>
      <c r="B189" s="32"/>
      <c r="C189" s="33" t="s">
        <v>223</v>
      </c>
      <c r="D189" s="33"/>
      <c r="E189" s="34"/>
      <c r="F189" s="35"/>
      <c r="G189" s="149"/>
      <c r="H189" s="37"/>
    </row>
    <row r="190" spans="1:8" s="38" customFormat="1" ht="30" customHeight="1">
      <c r="A190" s="32"/>
      <c r="B190" s="32"/>
      <c r="C190" s="33" t="s">
        <v>224</v>
      </c>
      <c r="D190" s="33"/>
      <c r="E190" s="34"/>
      <c r="F190" s="35"/>
      <c r="G190" s="149"/>
      <c r="H190" s="37"/>
    </row>
    <row r="191" spans="1:8" s="38" customFormat="1" ht="30" customHeight="1">
      <c r="A191" s="32"/>
      <c r="B191" s="32"/>
      <c r="C191" s="33" t="s">
        <v>225</v>
      </c>
      <c r="D191" s="33"/>
      <c r="E191" s="34"/>
      <c r="F191" s="35"/>
      <c r="G191" s="149"/>
      <c r="H191" s="37"/>
    </row>
    <row r="192" spans="1:8" s="38" customFormat="1" ht="30" customHeight="1">
      <c r="A192" s="32"/>
      <c r="B192" s="32"/>
      <c r="C192" s="33" t="s">
        <v>148</v>
      </c>
      <c r="D192" s="33"/>
      <c r="E192" s="34"/>
      <c r="F192" s="35"/>
      <c r="G192" s="149"/>
      <c r="H192" s="37"/>
    </row>
    <row r="193" spans="1:8" s="38" customFormat="1">
      <c r="A193" s="32"/>
      <c r="B193" s="32"/>
      <c r="C193" s="33" t="s">
        <v>149</v>
      </c>
      <c r="D193" s="33"/>
      <c r="E193" s="34"/>
      <c r="F193" s="35"/>
      <c r="G193" s="149"/>
      <c r="H193" s="37"/>
    </row>
    <row r="194" spans="1:8" s="38" customFormat="1" ht="44.25" customHeight="1">
      <c r="A194" s="32"/>
      <c r="B194" s="32"/>
      <c r="C194" s="33" t="s">
        <v>150</v>
      </c>
      <c r="D194" s="33"/>
      <c r="E194" s="34"/>
      <c r="F194" s="35"/>
      <c r="G194" s="149"/>
      <c r="H194" s="37"/>
    </row>
    <row r="195" spans="1:8" s="38" customFormat="1" ht="75" customHeight="1">
      <c r="A195" s="32"/>
      <c r="B195" s="32"/>
      <c r="C195" s="33" t="s">
        <v>152</v>
      </c>
      <c r="D195" s="33"/>
      <c r="E195" s="34"/>
      <c r="F195" s="35"/>
      <c r="G195" s="149"/>
      <c r="H195" s="37"/>
    </row>
    <row r="196" spans="1:8" s="38" customFormat="1">
      <c r="A196" s="32"/>
      <c r="B196" s="32"/>
      <c r="C196" s="33"/>
      <c r="D196" s="33"/>
      <c r="E196" s="34"/>
      <c r="F196" s="35"/>
      <c r="G196" s="149"/>
      <c r="H196" s="37"/>
    </row>
    <row r="197" spans="1:8" s="38" customFormat="1" ht="15">
      <c r="A197" s="32"/>
      <c r="B197" s="32"/>
      <c r="C197" s="209" t="s">
        <v>227</v>
      </c>
      <c r="D197" s="33"/>
      <c r="E197" s="34"/>
      <c r="F197" s="35"/>
      <c r="G197" s="149"/>
      <c r="H197" s="37"/>
    </row>
    <row r="198" spans="1:8" s="38" customFormat="1">
      <c r="A198" s="32"/>
      <c r="B198" s="32"/>
      <c r="C198" s="33" t="s">
        <v>134</v>
      </c>
      <c r="D198" s="33"/>
      <c r="E198" s="34"/>
      <c r="F198" s="35"/>
      <c r="G198" s="149"/>
      <c r="H198" s="37"/>
    </row>
    <row r="199" spans="1:8" s="38" customFormat="1" ht="30" customHeight="1">
      <c r="A199" s="32"/>
      <c r="B199" s="32"/>
      <c r="C199" s="33" t="s">
        <v>228</v>
      </c>
      <c r="D199" s="33"/>
      <c r="E199" s="34"/>
      <c r="F199" s="35"/>
      <c r="G199" s="149"/>
      <c r="H199" s="37"/>
    </row>
    <row r="200" spans="1:8" s="38" customFormat="1" ht="30" customHeight="1">
      <c r="A200" s="32"/>
      <c r="B200" s="32"/>
      <c r="C200" s="33" t="s">
        <v>229</v>
      </c>
      <c r="D200" s="33"/>
      <c r="E200" s="34"/>
      <c r="F200" s="35"/>
      <c r="G200" s="149"/>
      <c r="H200" s="37"/>
    </row>
    <row r="201" spans="1:8" s="38" customFormat="1" ht="75" customHeight="1">
      <c r="A201" s="32"/>
      <c r="B201" s="32"/>
      <c r="C201" s="33" t="s">
        <v>230</v>
      </c>
      <c r="D201" s="33"/>
      <c r="E201" s="34"/>
      <c r="F201" s="35"/>
      <c r="G201" s="149"/>
      <c r="H201" s="37"/>
    </row>
    <row r="202" spans="1:8" s="38" customFormat="1" ht="30" customHeight="1">
      <c r="A202" s="32"/>
      <c r="B202" s="32"/>
      <c r="C202" s="33" t="s">
        <v>231</v>
      </c>
      <c r="D202" s="33"/>
      <c r="E202" s="34"/>
      <c r="F202" s="35"/>
      <c r="G202" s="149"/>
      <c r="H202" s="37"/>
    </row>
    <row r="203" spans="1:8" s="38" customFormat="1" ht="30" customHeight="1">
      <c r="A203" s="32"/>
      <c r="B203" s="32"/>
      <c r="C203" s="33" t="s">
        <v>232</v>
      </c>
      <c r="D203" s="33"/>
      <c r="E203" s="34"/>
      <c r="F203" s="35"/>
      <c r="G203" s="149"/>
      <c r="H203" s="37"/>
    </row>
    <row r="204" spans="1:8" s="38" customFormat="1" ht="44.25" customHeight="1">
      <c r="A204" s="32"/>
      <c r="B204" s="32"/>
      <c r="C204" s="33" t="s">
        <v>233</v>
      </c>
      <c r="D204" s="33"/>
      <c r="E204" s="34"/>
      <c r="F204" s="35"/>
      <c r="G204" s="149"/>
      <c r="H204" s="37"/>
    </row>
    <row r="205" spans="1:8" s="38" customFormat="1" ht="60.75" customHeight="1">
      <c r="A205" s="32"/>
      <c r="B205" s="32"/>
      <c r="C205" s="33" t="s">
        <v>234</v>
      </c>
      <c r="D205" s="33"/>
      <c r="E205" s="34"/>
      <c r="F205" s="35"/>
      <c r="G205" s="149"/>
      <c r="H205" s="37"/>
    </row>
    <row r="206" spans="1:8" s="38" customFormat="1" ht="28.5">
      <c r="A206" s="32"/>
      <c r="B206" s="32"/>
      <c r="C206" s="33" t="s">
        <v>139</v>
      </c>
      <c r="D206" s="33"/>
      <c r="E206" s="34"/>
      <c r="F206" s="35"/>
      <c r="G206" s="149"/>
      <c r="H206" s="37"/>
    </row>
    <row r="207" spans="1:8" s="38" customFormat="1">
      <c r="A207" s="32"/>
      <c r="B207" s="32"/>
      <c r="C207" s="33" t="s">
        <v>82</v>
      </c>
      <c r="D207" s="33"/>
      <c r="E207" s="34"/>
      <c r="F207" s="35"/>
      <c r="G207" s="149"/>
      <c r="H207" s="37"/>
    </row>
    <row r="208" spans="1:8" s="38" customFormat="1">
      <c r="A208" s="32"/>
      <c r="B208" s="32"/>
      <c r="C208" s="33" t="s">
        <v>140</v>
      </c>
      <c r="D208" s="33"/>
      <c r="E208" s="34"/>
      <c r="F208" s="35"/>
      <c r="G208" s="149"/>
      <c r="H208" s="37"/>
    </row>
    <row r="209" spans="1:8" s="38" customFormat="1">
      <c r="A209" s="32"/>
      <c r="B209" s="32"/>
      <c r="C209" s="33" t="s">
        <v>235</v>
      </c>
      <c r="D209" s="33"/>
      <c r="E209" s="34"/>
      <c r="F209" s="35"/>
      <c r="G209" s="149"/>
      <c r="H209" s="37"/>
    </row>
    <row r="210" spans="1:8" s="38" customFormat="1">
      <c r="A210" s="32"/>
      <c r="B210" s="32"/>
      <c r="C210" s="33" t="s">
        <v>236</v>
      </c>
      <c r="D210" s="33"/>
      <c r="E210" s="34"/>
      <c r="F210" s="35"/>
      <c r="G210" s="149"/>
      <c r="H210" s="37"/>
    </row>
    <row r="211" spans="1:8" s="38" customFormat="1" ht="30" customHeight="1">
      <c r="A211" s="32"/>
      <c r="B211" s="32"/>
      <c r="C211" s="33" t="s">
        <v>237</v>
      </c>
      <c r="D211" s="33"/>
      <c r="E211" s="34"/>
      <c r="F211" s="35"/>
      <c r="G211" s="149"/>
      <c r="H211" s="37"/>
    </row>
    <row r="212" spans="1:8" s="38" customFormat="1">
      <c r="A212" s="32"/>
      <c r="B212" s="32"/>
      <c r="C212" s="33" t="s">
        <v>211</v>
      </c>
      <c r="D212" s="33"/>
      <c r="E212" s="34"/>
      <c r="F212" s="35"/>
      <c r="G212" s="149"/>
      <c r="H212" s="37"/>
    </row>
    <row r="213" spans="1:8" s="38" customFormat="1">
      <c r="A213" s="32"/>
      <c r="B213" s="32"/>
      <c r="C213" s="33" t="s">
        <v>141</v>
      </c>
      <c r="D213" s="33"/>
      <c r="E213" s="34"/>
      <c r="F213" s="35"/>
      <c r="G213" s="149"/>
      <c r="H213" s="37"/>
    </row>
    <row r="214" spans="1:8" s="38" customFormat="1">
      <c r="A214" s="32"/>
      <c r="B214" s="32"/>
      <c r="C214" s="33" t="s">
        <v>143</v>
      </c>
      <c r="D214" s="33"/>
      <c r="E214" s="34"/>
      <c r="F214" s="35"/>
      <c r="G214" s="149"/>
      <c r="H214" s="37"/>
    </row>
    <row r="215" spans="1:8" s="38" customFormat="1">
      <c r="A215" s="32"/>
      <c r="B215" s="32"/>
      <c r="C215" s="33" t="s">
        <v>213</v>
      </c>
      <c r="D215" s="33"/>
      <c r="E215" s="34"/>
      <c r="F215" s="35"/>
      <c r="G215" s="149"/>
      <c r="H215" s="37"/>
    </row>
    <row r="216" spans="1:8" s="38" customFormat="1">
      <c r="A216" s="32"/>
      <c r="B216" s="32"/>
      <c r="C216" s="33" t="s">
        <v>214</v>
      </c>
      <c r="D216" s="33"/>
      <c r="E216" s="34"/>
      <c r="F216" s="35"/>
      <c r="G216" s="149"/>
      <c r="H216" s="37"/>
    </row>
    <row r="217" spans="1:8" s="38" customFormat="1" ht="60.75" customHeight="1">
      <c r="A217" s="32"/>
      <c r="B217" s="32"/>
      <c r="C217" s="33" t="s">
        <v>238</v>
      </c>
      <c r="D217" s="33"/>
      <c r="E217" s="34"/>
      <c r="F217" s="35"/>
      <c r="G217" s="149"/>
      <c r="H217" s="37"/>
    </row>
    <row r="218" spans="1:8" s="38" customFormat="1">
      <c r="A218" s="32"/>
      <c r="B218" s="32"/>
      <c r="C218" s="33" t="s">
        <v>239</v>
      </c>
      <c r="D218" s="33"/>
      <c r="E218" s="34"/>
      <c r="F218" s="35"/>
      <c r="G218" s="149"/>
      <c r="H218" s="37"/>
    </row>
    <row r="219" spans="1:8" s="38" customFormat="1" ht="30" customHeight="1">
      <c r="A219" s="32"/>
      <c r="B219" s="32"/>
      <c r="C219" s="33" t="s">
        <v>145</v>
      </c>
      <c r="D219" s="33"/>
      <c r="E219" s="34"/>
      <c r="F219" s="35"/>
      <c r="G219" s="149"/>
      <c r="H219" s="37"/>
    </row>
    <row r="220" spans="1:8" s="38" customFormat="1">
      <c r="A220" s="32"/>
      <c r="B220" s="32"/>
      <c r="C220" s="33" t="s">
        <v>146</v>
      </c>
      <c r="D220" s="33"/>
      <c r="E220" s="34"/>
      <c r="F220" s="35"/>
      <c r="G220" s="149"/>
      <c r="H220" s="37"/>
    </row>
    <row r="221" spans="1:8" s="38" customFormat="1" ht="30" customHeight="1">
      <c r="A221" s="32"/>
      <c r="B221" s="32"/>
      <c r="C221" s="33" t="s">
        <v>240</v>
      </c>
      <c r="D221" s="33"/>
      <c r="E221" s="34"/>
      <c r="F221" s="35"/>
      <c r="G221" s="149"/>
      <c r="H221" s="37"/>
    </row>
    <row r="222" spans="1:8" s="38" customFormat="1">
      <c r="A222" s="32"/>
      <c r="B222" s="32"/>
      <c r="C222" s="33" t="s">
        <v>241</v>
      </c>
      <c r="D222" s="33"/>
      <c r="E222" s="34"/>
      <c r="F222" s="35"/>
      <c r="G222" s="149"/>
      <c r="H222" s="37"/>
    </row>
    <row r="223" spans="1:8" s="38" customFormat="1">
      <c r="A223" s="32"/>
      <c r="B223" s="32"/>
      <c r="C223" s="33" t="s">
        <v>242</v>
      </c>
      <c r="D223" s="33"/>
      <c r="E223" s="34"/>
      <c r="F223" s="35"/>
      <c r="G223" s="149"/>
      <c r="H223" s="37"/>
    </row>
    <row r="224" spans="1:8" s="38" customFormat="1" ht="30" customHeight="1">
      <c r="A224" s="32"/>
      <c r="B224" s="32"/>
      <c r="C224" s="33" t="s">
        <v>243</v>
      </c>
      <c r="D224" s="33"/>
      <c r="E224" s="34"/>
      <c r="F224" s="35"/>
      <c r="G224" s="149"/>
      <c r="H224" s="37"/>
    </row>
    <row r="225" spans="1:9" s="38" customFormat="1" ht="30" customHeight="1">
      <c r="A225" s="32"/>
      <c r="B225" s="32"/>
      <c r="C225" s="33" t="s">
        <v>148</v>
      </c>
      <c r="D225" s="33"/>
      <c r="E225" s="34"/>
      <c r="F225" s="35"/>
      <c r="G225" s="149"/>
      <c r="H225" s="37"/>
    </row>
    <row r="226" spans="1:9" s="38" customFormat="1">
      <c r="A226" s="32"/>
      <c r="B226" s="32"/>
      <c r="C226" s="33" t="s">
        <v>149</v>
      </c>
      <c r="D226" s="33"/>
      <c r="E226" s="34"/>
      <c r="F226" s="35"/>
      <c r="G226" s="149"/>
      <c r="H226" s="37"/>
    </row>
    <row r="227" spans="1:9" s="38" customFormat="1" ht="44.25" customHeight="1">
      <c r="A227" s="32"/>
      <c r="B227" s="32"/>
      <c r="C227" s="33" t="s">
        <v>150</v>
      </c>
      <c r="D227" s="33"/>
      <c r="E227" s="34"/>
      <c r="F227" s="35"/>
      <c r="G227" s="149"/>
      <c r="H227" s="37"/>
    </row>
    <row r="228" spans="1:9" s="38" customFormat="1" ht="75" customHeight="1">
      <c r="A228" s="32"/>
      <c r="B228" s="32"/>
      <c r="C228" s="33" t="s">
        <v>152</v>
      </c>
      <c r="D228" s="33"/>
      <c r="E228" s="34"/>
      <c r="F228" s="35"/>
      <c r="G228" s="149"/>
      <c r="H228" s="37"/>
    </row>
    <row r="229" spans="1:9" s="38" customFormat="1">
      <c r="A229" s="32"/>
      <c r="B229" s="32"/>
      <c r="C229" s="33"/>
      <c r="D229" s="33"/>
      <c r="E229" s="34"/>
      <c r="F229" s="35"/>
      <c r="G229" s="149"/>
      <c r="H229" s="37"/>
    </row>
    <row r="230" spans="1:9" s="38" customFormat="1" ht="15">
      <c r="A230" s="32"/>
      <c r="B230" s="83"/>
      <c r="C230" s="183" t="s">
        <v>335</v>
      </c>
      <c r="D230" s="107"/>
      <c r="E230" s="110"/>
      <c r="F230" s="108"/>
      <c r="G230" s="150"/>
      <c r="H230" s="90"/>
    </row>
    <row r="231" spans="1:9" s="38" customFormat="1">
      <c r="A231" s="32"/>
      <c r="B231" s="125"/>
      <c r="C231" s="128"/>
      <c r="D231" s="128"/>
      <c r="E231" s="126"/>
      <c r="F231" s="127"/>
      <c r="G231" s="154"/>
      <c r="H231" s="129"/>
    </row>
    <row r="232" spans="1:9" s="38" customFormat="1" ht="75" customHeight="1">
      <c r="A232" s="32">
        <f>+$A$147</f>
        <v>2</v>
      </c>
      <c r="B232" s="39">
        <v>1</v>
      </c>
      <c r="C232" s="180" t="s">
        <v>340</v>
      </c>
      <c r="D232" s="131"/>
      <c r="E232" s="104">
        <v>1</v>
      </c>
      <c r="F232" s="102" t="s">
        <v>13</v>
      </c>
      <c r="G232" s="160"/>
      <c r="H232" s="37">
        <f>ROUND(E232*G232,2)</f>
        <v>0</v>
      </c>
    </row>
    <row r="233" spans="1:9" s="38" customFormat="1">
      <c r="A233" s="32"/>
      <c r="B233" s="39"/>
      <c r="C233" s="131"/>
      <c r="D233" s="131"/>
      <c r="E233" s="104"/>
      <c r="F233" s="102"/>
      <c r="G233" s="160"/>
      <c r="H233" s="58"/>
      <c r="I233" s="42"/>
    </row>
    <row r="234" spans="1:9" s="38" customFormat="1" ht="75" customHeight="1">
      <c r="A234" s="32">
        <f t="shared" ref="A234" si="0">+$A$147</f>
        <v>2</v>
      </c>
      <c r="B234" s="39">
        <f t="shared" ref="B234" si="1">+B232+1</f>
        <v>2</v>
      </c>
      <c r="C234" s="180" t="s">
        <v>341</v>
      </c>
      <c r="D234" s="131"/>
      <c r="E234" s="104">
        <f>5.8*0.35+2.6*0.56+4.5*0.35+1.6*0.55+1.06*0.55+1*0.55+1.5*0.55</f>
        <v>7.899</v>
      </c>
      <c r="F234" s="102" t="s">
        <v>13</v>
      </c>
      <c r="G234" s="160"/>
      <c r="H234" s="37">
        <f>ROUND(E234*G234,2)</f>
        <v>0</v>
      </c>
    </row>
    <row r="235" spans="1:9" s="38" customFormat="1">
      <c r="A235" s="32"/>
      <c r="B235" s="39"/>
      <c r="C235" s="131"/>
      <c r="D235" s="131"/>
      <c r="E235" s="104"/>
      <c r="F235" s="102"/>
      <c r="G235" s="160"/>
      <c r="H235" s="58"/>
      <c r="I235" s="42"/>
    </row>
    <row r="236" spans="1:9" s="38" customFormat="1" ht="60.75" customHeight="1">
      <c r="A236" s="32">
        <f t="shared" ref="A236" si="2">+$A$147</f>
        <v>2</v>
      </c>
      <c r="B236" s="39">
        <v>3</v>
      </c>
      <c r="C236" s="33" t="s">
        <v>353</v>
      </c>
      <c r="D236" s="180"/>
      <c r="E236" s="104">
        <f>1.35*3*0.16+1*0.16*4+1*0.35*2</f>
        <v>1.9880000000000002</v>
      </c>
      <c r="F236" s="102" t="s">
        <v>13</v>
      </c>
      <c r="G236" s="160"/>
      <c r="H236" s="37">
        <f>ROUND(E236*G236,2)</f>
        <v>0</v>
      </c>
    </row>
    <row r="237" spans="1:9" s="38" customFormat="1">
      <c r="A237" s="32"/>
      <c r="B237" s="39"/>
      <c r="C237" s="186"/>
      <c r="D237" s="186"/>
      <c r="E237" s="104"/>
      <c r="F237" s="102"/>
      <c r="G237" s="160"/>
      <c r="H237" s="58"/>
      <c r="I237" s="42"/>
    </row>
    <row r="238" spans="1:9" s="38" customFormat="1" ht="15">
      <c r="A238" s="32"/>
      <c r="B238" s="39"/>
      <c r="C238" s="209" t="s">
        <v>349</v>
      </c>
      <c r="D238" s="33"/>
      <c r="E238" s="34"/>
      <c r="F238" s="35"/>
      <c r="G238" s="149"/>
      <c r="H238" s="37"/>
    </row>
    <row r="239" spans="1:9" s="38" customFormat="1">
      <c r="A239" s="32"/>
      <c r="B239" s="39"/>
      <c r="C239" s="33"/>
      <c r="D239" s="33"/>
      <c r="E239" s="34"/>
      <c r="F239" s="35"/>
      <c r="G239" s="149"/>
      <c r="H239" s="37"/>
    </row>
    <row r="240" spans="1:9" s="38" customFormat="1" ht="60" customHeight="1">
      <c r="A240" s="32">
        <f t="shared" ref="A240" si="3">+$A$147</f>
        <v>2</v>
      </c>
      <c r="B240" s="39">
        <v>6</v>
      </c>
      <c r="C240" s="33" t="s">
        <v>431</v>
      </c>
      <c r="D240" s="33"/>
      <c r="E240" s="34">
        <v>199</v>
      </c>
      <c r="F240" s="35" t="s">
        <v>13</v>
      </c>
      <c r="G240" s="149"/>
      <c r="H240" s="37">
        <f>ROUND(E240*G240,2)</f>
        <v>0</v>
      </c>
    </row>
    <row r="241" spans="1:11" s="38" customFormat="1">
      <c r="A241" s="32"/>
      <c r="B241" s="39"/>
      <c r="C241" s="33"/>
      <c r="D241" s="33"/>
      <c r="E241" s="34"/>
      <c r="F241" s="35"/>
      <c r="G241" s="149"/>
      <c r="H241" s="37"/>
    </row>
    <row r="242" spans="1:11" s="38" customFormat="1" ht="15">
      <c r="A242" s="32"/>
      <c r="B242" s="109"/>
      <c r="C242" s="183" t="s">
        <v>63</v>
      </c>
      <c r="D242" s="107"/>
      <c r="E242" s="110"/>
      <c r="F242" s="108"/>
      <c r="G242" s="150"/>
      <c r="H242" s="90"/>
    </row>
    <row r="243" spans="1:11" s="38" customFormat="1">
      <c r="A243" s="32"/>
      <c r="B243" s="32"/>
      <c r="C243" s="33"/>
      <c r="D243" s="33"/>
      <c r="E243" s="34"/>
      <c r="F243" s="35"/>
      <c r="G243" s="149"/>
      <c r="H243" s="37"/>
    </row>
    <row r="244" spans="1:11" s="38" customFormat="1" ht="60.75" customHeight="1">
      <c r="A244" s="32">
        <f>+$A$147</f>
        <v>2</v>
      </c>
      <c r="B244" s="32">
        <v>8</v>
      </c>
      <c r="C244" s="33" t="s">
        <v>64</v>
      </c>
      <c r="D244" s="33"/>
      <c r="E244" s="34">
        <f>10*1.6*0.08+5.5*1.06*0.08</f>
        <v>1.7464</v>
      </c>
      <c r="F244" s="35" t="s">
        <v>40</v>
      </c>
      <c r="G244" s="149"/>
      <c r="H244" s="37">
        <f>ROUND(E244*G244,2)</f>
        <v>0</v>
      </c>
    </row>
    <row r="245" spans="1:11" s="38" customFormat="1">
      <c r="A245" s="32"/>
      <c r="B245" s="32"/>
      <c r="C245" s="33"/>
      <c r="D245" s="33"/>
      <c r="E245" s="34"/>
      <c r="F245" s="35"/>
      <c r="G245" s="149"/>
      <c r="H245" s="37"/>
    </row>
    <row r="246" spans="1:11" s="38" customFormat="1" ht="75" customHeight="1">
      <c r="A246" s="32">
        <f>+$A$147</f>
        <v>2</v>
      </c>
      <c r="B246" s="32">
        <f>+B244+1</f>
        <v>9</v>
      </c>
      <c r="C246" s="33" t="s">
        <v>430</v>
      </c>
      <c r="D246" s="33"/>
      <c r="E246" s="34">
        <f>0.35*1.6*0.3+6.5*0.3*1.6+1.6*0.3*1.1+1*0.3*1.1+5.3*1.06*0.3</f>
        <v>5.8314000000000004</v>
      </c>
      <c r="F246" s="35" t="s">
        <v>40</v>
      </c>
      <c r="G246" s="149"/>
      <c r="H246" s="37">
        <f>ROUND(E246*G246,2)</f>
        <v>0</v>
      </c>
    </row>
    <row r="247" spans="1:11" s="38" customFormat="1">
      <c r="A247" s="32"/>
      <c r="B247" s="32"/>
      <c r="C247" s="33"/>
      <c r="D247" s="33"/>
      <c r="E247" s="34"/>
      <c r="F247" s="35"/>
      <c r="G247" s="149"/>
      <c r="H247" s="37"/>
    </row>
    <row r="248" spans="1:11" s="38" customFormat="1" ht="60.75" customHeight="1">
      <c r="A248" s="32">
        <f>+$A$147</f>
        <v>2</v>
      </c>
      <c r="B248" s="32">
        <f t="shared" ref="B248" si="4">+B246+1</f>
        <v>10</v>
      </c>
      <c r="C248" s="33" t="s">
        <v>337</v>
      </c>
      <c r="D248" s="33"/>
      <c r="E248" s="34">
        <v>0.1</v>
      </c>
      <c r="F248" s="35" t="s">
        <v>40</v>
      </c>
      <c r="G248" s="149"/>
      <c r="H248" s="37">
        <f>ROUND(E248*G248,2)</f>
        <v>0</v>
      </c>
    </row>
    <row r="249" spans="1:11" s="38" customFormat="1">
      <c r="A249" s="32"/>
      <c r="B249" s="32"/>
      <c r="C249" s="33"/>
      <c r="D249" s="33"/>
      <c r="E249" s="34"/>
      <c r="F249" s="35"/>
      <c r="G249" s="149"/>
      <c r="H249" s="37"/>
    </row>
    <row r="250" spans="1:11" s="38" customFormat="1" ht="75" customHeight="1">
      <c r="A250" s="32">
        <f>+$A$147</f>
        <v>2</v>
      </c>
      <c r="B250" s="32">
        <f t="shared" ref="B250" si="5">+B248+1</f>
        <v>11</v>
      </c>
      <c r="C250" s="33" t="s">
        <v>458</v>
      </c>
      <c r="D250" s="33"/>
      <c r="E250" s="34">
        <f>4.95*1.35*0.12</f>
        <v>0.80190000000000006</v>
      </c>
      <c r="F250" s="35" t="s">
        <v>40</v>
      </c>
      <c r="G250" s="149"/>
      <c r="H250" s="37">
        <f>ROUND(E250*G250,2)</f>
        <v>0</v>
      </c>
    </row>
    <row r="251" spans="1:11" s="38" customFormat="1">
      <c r="A251" s="32"/>
      <c r="B251" s="32"/>
      <c r="C251" s="33"/>
      <c r="D251" s="33"/>
      <c r="E251" s="34"/>
      <c r="F251" s="35"/>
      <c r="G251" s="149"/>
      <c r="H251" s="37"/>
    </row>
    <row r="252" spans="1:11" s="38" customFormat="1" ht="15">
      <c r="A252" s="32"/>
      <c r="B252" s="32"/>
      <c r="C252" s="184" t="s">
        <v>65</v>
      </c>
      <c r="D252" s="33"/>
      <c r="E252" s="34"/>
      <c r="F252" s="35"/>
      <c r="G252" s="149"/>
      <c r="H252" s="37"/>
    </row>
    <row r="253" spans="1:11" s="38" customFormat="1">
      <c r="A253" s="32"/>
      <c r="B253" s="32"/>
      <c r="C253" s="185"/>
      <c r="D253" s="33"/>
      <c r="E253" s="34"/>
      <c r="F253" s="35"/>
      <c r="G253" s="149"/>
      <c r="H253" s="37"/>
      <c r="K253" s="36"/>
    </row>
    <row r="254" spans="1:11" s="38" customFormat="1" ht="60.75" customHeight="1">
      <c r="A254" s="32">
        <v>2</v>
      </c>
      <c r="B254" s="39">
        <v>13</v>
      </c>
      <c r="C254" s="185" t="s">
        <v>338</v>
      </c>
      <c r="D254" s="33"/>
      <c r="E254" s="34">
        <v>65.8</v>
      </c>
      <c r="F254" s="35" t="s">
        <v>66</v>
      </c>
      <c r="G254" s="149"/>
      <c r="H254" s="37">
        <f>ROUND(E254*G254,2)</f>
        <v>0</v>
      </c>
      <c r="K254" s="36"/>
    </row>
    <row r="255" spans="1:11" s="38" customFormat="1">
      <c r="A255" s="32"/>
      <c r="B255" s="39"/>
      <c r="C255" s="185"/>
      <c r="D255" s="33"/>
      <c r="E255" s="34"/>
      <c r="F255" s="35"/>
      <c r="G255" s="149"/>
      <c r="H255" s="37"/>
    </row>
    <row r="256" spans="1:11" s="38" customFormat="1" ht="44.25" customHeight="1">
      <c r="A256" s="32">
        <v>2</v>
      </c>
      <c r="B256" s="39">
        <v>14</v>
      </c>
      <c r="C256" s="185" t="s">
        <v>339</v>
      </c>
      <c r="D256" s="33"/>
      <c r="E256" s="34">
        <v>412.6</v>
      </c>
      <c r="F256" s="35" t="s">
        <v>66</v>
      </c>
      <c r="G256" s="149"/>
      <c r="H256" s="37">
        <f>ROUND(E256*G256,2)</f>
        <v>0</v>
      </c>
    </row>
    <row r="257" spans="1:9" s="38" customFormat="1">
      <c r="A257" s="32"/>
      <c r="B257" s="39"/>
      <c r="C257" s="185"/>
      <c r="D257" s="33"/>
      <c r="E257" s="34"/>
      <c r="F257" s="35"/>
      <c r="G257" s="149"/>
      <c r="H257" s="37"/>
    </row>
    <row r="258" spans="1:9" s="38" customFormat="1">
      <c r="A258" s="32"/>
      <c r="B258" s="39"/>
      <c r="C258" s="33"/>
      <c r="D258" s="33"/>
      <c r="E258" s="34"/>
      <c r="F258" s="35"/>
      <c r="G258" s="149"/>
      <c r="H258" s="37"/>
      <c r="I258" s="46"/>
    </row>
    <row r="259" spans="1:9" s="38" customFormat="1" ht="15.75" thickBot="1">
      <c r="A259" s="216">
        <v>2</v>
      </c>
      <c r="B259" s="92"/>
      <c r="C259" s="213" t="s">
        <v>348</v>
      </c>
      <c r="D259" s="93"/>
      <c r="E259" s="103"/>
      <c r="F259" s="101"/>
      <c r="G259" s="162"/>
      <c r="H259" s="217">
        <f>SUM(H232:H258)</f>
        <v>0</v>
      </c>
    </row>
    <row r="260" spans="1:9" s="130" customFormat="1" ht="15" thickTop="1">
      <c r="A260" s="145"/>
      <c r="B260" s="145"/>
      <c r="C260" s="145"/>
      <c r="D260" s="145"/>
      <c r="E260" s="145"/>
      <c r="F260" s="145"/>
      <c r="G260" s="165"/>
      <c r="H260" s="145"/>
    </row>
    <row r="261" spans="1:9" s="130" customFormat="1" ht="15">
      <c r="A261" s="145"/>
      <c r="B261" s="145"/>
      <c r="C261" s="218" t="s">
        <v>245</v>
      </c>
      <c r="D261" s="145"/>
      <c r="E261" s="145"/>
      <c r="F261" s="145"/>
      <c r="G261" s="165"/>
      <c r="H261" s="145"/>
    </row>
    <row r="262" spans="1:9" s="130" customFormat="1">
      <c r="A262" s="145"/>
      <c r="B262" s="145"/>
      <c r="C262" s="146" t="s">
        <v>134</v>
      </c>
      <c r="D262" s="145"/>
      <c r="E262" s="145"/>
      <c r="F262" s="145"/>
      <c r="G262" s="165"/>
      <c r="H262" s="145"/>
    </row>
    <row r="263" spans="1:9" s="130" customFormat="1" ht="30" customHeight="1">
      <c r="A263" s="145"/>
      <c r="B263" s="145"/>
      <c r="C263" s="146" t="s">
        <v>246</v>
      </c>
      <c r="D263" s="145"/>
      <c r="E263" s="145"/>
      <c r="F263" s="145"/>
      <c r="G263" s="165"/>
      <c r="H263" s="145"/>
    </row>
    <row r="264" spans="1:9" s="130" customFormat="1" ht="30" customHeight="1">
      <c r="A264" s="145"/>
      <c r="B264" s="145"/>
      <c r="C264" s="146" t="s">
        <v>229</v>
      </c>
      <c r="D264" s="145"/>
      <c r="E264" s="145"/>
      <c r="F264" s="145"/>
      <c r="G264" s="165"/>
      <c r="H264" s="145"/>
    </row>
    <row r="265" spans="1:9" s="130" customFormat="1" ht="75" customHeight="1">
      <c r="A265" s="145"/>
      <c r="B265" s="145"/>
      <c r="C265" s="146" t="s">
        <v>247</v>
      </c>
      <c r="D265" s="145"/>
      <c r="E265" s="145"/>
      <c r="F265" s="145"/>
      <c r="G265" s="165"/>
      <c r="H265" s="145"/>
    </row>
    <row r="266" spans="1:9" s="130" customFormat="1" ht="30" customHeight="1">
      <c r="A266" s="145"/>
      <c r="B266" s="145"/>
      <c r="C266" s="146" t="s">
        <v>248</v>
      </c>
      <c r="D266" s="145"/>
      <c r="E266" s="145"/>
      <c r="F266" s="145"/>
      <c r="G266" s="165"/>
      <c r="H266" s="145"/>
    </row>
    <row r="267" spans="1:9" s="130" customFormat="1" ht="30" customHeight="1">
      <c r="A267" s="145"/>
      <c r="B267" s="145"/>
      <c r="C267" s="146" t="s">
        <v>249</v>
      </c>
      <c r="D267" s="145"/>
      <c r="E267" s="145"/>
      <c r="F267" s="145"/>
      <c r="G267" s="165"/>
      <c r="H267" s="145"/>
    </row>
    <row r="268" spans="1:9" s="130" customFormat="1" ht="44.25" customHeight="1">
      <c r="A268" s="145"/>
      <c r="B268" s="145"/>
      <c r="C268" s="146" t="s">
        <v>250</v>
      </c>
      <c r="D268" s="145"/>
      <c r="E268" s="145"/>
      <c r="F268" s="145"/>
      <c r="G268" s="165"/>
      <c r="H268" s="145"/>
    </row>
    <row r="269" spans="1:9" s="130" customFormat="1" ht="30" customHeight="1">
      <c r="A269" s="145"/>
      <c r="B269" s="145"/>
      <c r="C269" s="146" t="s">
        <v>251</v>
      </c>
      <c r="D269" s="145"/>
      <c r="E269" s="145"/>
      <c r="F269" s="145"/>
      <c r="G269" s="165"/>
      <c r="H269" s="145"/>
    </row>
    <row r="270" spans="1:9" s="130" customFormat="1" ht="30" customHeight="1">
      <c r="A270" s="145"/>
      <c r="B270" s="145"/>
      <c r="C270" s="146" t="s">
        <v>252</v>
      </c>
      <c r="D270" s="145"/>
      <c r="E270" s="145"/>
      <c r="F270" s="145"/>
      <c r="G270" s="165"/>
      <c r="H270" s="145"/>
    </row>
    <row r="271" spans="1:9" s="130" customFormat="1">
      <c r="A271" s="145"/>
      <c r="B271" s="145"/>
      <c r="C271" s="146" t="s">
        <v>82</v>
      </c>
      <c r="D271" s="145"/>
      <c r="E271" s="145"/>
      <c r="F271" s="145"/>
      <c r="G271" s="165"/>
      <c r="H271" s="145"/>
    </row>
    <row r="272" spans="1:9" s="130" customFormat="1">
      <c r="A272" s="145"/>
      <c r="B272" s="145"/>
      <c r="C272" s="146" t="s">
        <v>140</v>
      </c>
      <c r="D272" s="145"/>
      <c r="E272" s="145"/>
      <c r="F272" s="145"/>
      <c r="G272" s="165"/>
      <c r="H272" s="145"/>
    </row>
    <row r="273" spans="1:8" s="130" customFormat="1">
      <c r="A273" s="145"/>
      <c r="B273" s="145"/>
      <c r="C273" s="146" t="s">
        <v>253</v>
      </c>
      <c r="D273" s="145"/>
      <c r="E273" s="145"/>
      <c r="F273" s="145"/>
      <c r="G273" s="165"/>
      <c r="H273" s="145"/>
    </row>
    <row r="274" spans="1:8" s="130" customFormat="1">
      <c r="A274" s="145"/>
      <c r="B274" s="145"/>
      <c r="C274" s="146" t="s">
        <v>141</v>
      </c>
      <c r="D274" s="145"/>
      <c r="E274" s="145"/>
      <c r="F274" s="145"/>
      <c r="G274" s="165"/>
      <c r="H274" s="145"/>
    </row>
    <row r="275" spans="1:8" s="130" customFormat="1">
      <c r="A275" s="145"/>
      <c r="B275" s="145"/>
      <c r="C275" s="146" t="s">
        <v>143</v>
      </c>
      <c r="D275" s="145"/>
      <c r="E275" s="145"/>
      <c r="F275" s="145"/>
      <c r="G275" s="165"/>
      <c r="H275" s="145"/>
    </row>
    <row r="276" spans="1:8" s="130" customFormat="1">
      <c r="A276" s="145"/>
      <c r="B276" s="145"/>
      <c r="C276" s="146" t="s">
        <v>213</v>
      </c>
      <c r="D276" s="145"/>
      <c r="E276" s="145"/>
      <c r="F276" s="145"/>
      <c r="G276" s="165"/>
      <c r="H276" s="145"/>
    </row>
    <row r="277" spans="1:8" s="130" customFormat="1">
      <c r="A277" s="145"/>
      <c r="B277" s="145"/>
      <c r="C277" s="146" t="s">
        <v>214</v>
      </c>
      <c r="D277" s="145"/>
      <c r="E277" s="145"/>
      <c r="F277" s="145"/>
      <c r="G277" s="165"/>
      <c r="H277" s="145"/>
    </row>
    <row r="278" spans="1:8" s="130" customFormat="1" ht="44.25" customHeight="1">
      <c r="A278" s="145"/>
      <c r="B278" s="145"/>
      <c r="C278" s="146" t="s">
        <v>254</v>
      </c>
      <c r="D278" s="145"/>
      <c r="E278" s="145"/>
      <c r="F278" s="145"/>
      <c r="G278" s="165"/>
      <c r="H278" s="145"/>
    </row>
    <row r="279" spans="1:8" s="130" customFormat="1">
      <c r="A279" s="145"/>
      <c r="B279" s="145"/>
      <c r="C279" s="146" t="s">
        <v>239</v>
      </c>
      <c r="D279" s="145"/>
      <c r="E279" s="145"/>
      <c r="F279" s="145"/>
      <c r="G279" s="165"/>
      <c r="H279" s="145"/>
    </row>
    <row r="280" spans="1:8" s="130" customFormat="1" ht="14.25" customHeight="1">
      <c r="A280" s="145"/>
      <c r="B280" s="145"/>
      <c r="C280" s="146" t="s">
        <v>145</v>
      </c>
      <c r="D280" s="145"/>
      <c r="E280" s="145"/>
      <c r="F280" s="145"/>
      <c r="G280" s="165"/>
      <c r="H280" s="145"/>
    </row>
    <row r="281" spans="1:8" s="130" customFormat="1">
      <c r="A281" s="145"/>
      <c r="B281" s="145"/>
      <c r="C281" s="146" t="s">
        <v>146</v>
      </c>
      <c r="D281" s="145"/>
      <c r="E281" s="145"/>
      <c r="F281" s="145"/>
      <c r="G281" s="165"/>
      <c r="H281" s="145"/>
    </row>
    <row r="282" spans="1:8" s="130" customFormat="1" ht="30" customHeight="1">
      <c r="A282" s="145"/>
      <c r="B282" s="145"/>
      <c r="C282" s="146" t="s">
        <v>240</v>
      </c>
      <c r="D282" s="145"/>
      <c r="E282" s="145"/>
      <c r="F282" s="145"/>
      <c r="G282" s="165"/>
      <c r="H282" s="145"/>
    </row>
    <row r="283" spans="1:8" s="130" customFormat="1" ht="30" customHeight="1">
      <c r="A283" s="145"/>
      <c r="B283" s="145"/>
      <c r="C283" s="146" t="s">
        <v>255</v>
      </c>
      <c r="D283" s="145"/>
      <c r="E283" s="145"/>
      <c r="F283" s="145"/>
      <c r="G283" s="165"/>
      <c r="H283" s="145"/>
    </row>
    <row r="284" spans="1:8" s="130" customFormat="1">
      <c r="A284" s="145"/>
      <c r="B284" s="145"/>
      <c r="C284" s="146" t="s">
        <v>244</v>
      </c>
      <c r="D284" s="145"/>
      <c r="E284" s="145"/>
      <c r="F284" s="145"/>
      <c r="G284" s="165"/>
      <c r="H284" s="145"/>
    </row>
    <row r="285" spans="1:8" s="130" customFormat="1" ht="30" customHeight="1">
      <c r="A285" s="145"/>
      <c r="B285" s="145"/>
      <c r="C285" s="146" t="s">
        <v>256</v>
      </c>
      <c r="D285" s="145"/>
      <c r="E285" s="145"/>
      <c r="F285" s="145"/>
      <c r="G285" s="165"/>
      <c r="H285" s="145"/>
    </row>
    <row r="286" spans="1:8" s="130" customFormat="1">
      <c r="A286" s="145"/>
      <c r="B286" s="145"/>
      <c r="C286" s="146" t="s">
        <v>149</v>
      </c>
      <c r="D286" s="145"/>
      <c r="E286" s="145"/>
      <c r="F286" s="145"/>
      <c r="G286" s="165"/>
      <c r="H286" s="145"/>
    </row>
    <row r="287" spans="1:8" s="130" customFormat="1" ht="30" customHeight="1">
      <c r="A287" s="145"/>
      <c r="B287" s="145"/>
      <c r="C287" s="146" t="s">
        <v>148</v>
      </c>
      <c r="D287" s="145"/>
      <c r="E287" s="145"/>
      <c r="F287" s="145"/>
      <c r="G287" s="165"/>
      <c r="H287" s="145"/>
    </row>
    <row r="288" spans="1:8" s="130" customFormat="1" ht="44.25" customHeight="1">
      <c r="A288" s="145"/>
      <c r="B288" s="145"/>
      <c r="C288" s="146" t="s">
        <v>150</v>
      </c>
      <c r="D288" s="145"/>
      <c r="E288" s="145"/>
      <c r="F288" s="145"/>
      <c r="G288" s="165"/>
      <c r="H288" s="145"/>
    </row>
    <row r="289" spans="1:8" s="130" customFormat="1" ht="75" customHeight="1">
      <c r="A289" s="145"/>
      <c r="B289" s="145"/>
      <c r="C289" s="146" t="s">
        <v>152</v>
      </c>
      <c r="D289" s="145"/>
      <c r="E289" s="145"/>
      <c r="F289" s="145"/>
      <c r="G289" s="165"/>
      <c r="H289" s="145"/>
    </row>
    <row r="290" spans="1:8" s="130" customFormat="1">
      <c r="A290" s="145"/>
      <c r="B290" s="145"/>
      <c r="C290" s="145"/>
      <c r="D290" s="145"/>
      <c r="E290" s="145"/>
      <c r="F290" s="145"/>
      <c r="G290" s="165"/>
      <c r="H290" s="145"/>
    </row>
    <row r="291" spans="1:8" s="38" customFormat="1" ht="15">
      <c r="A291" s="212">
        <v>3</v>
      </c>
      <c r="B291" s="50"/>
      <c r="C291" s="211" t="s">
        <v>1</v>
      </c>
      <c r="D291" s="40"/>
      <c r="E291" s="143"/>
      <c r="F291" s="100"/>
      <c r="G291" s="161"/>
      <c r="H291" s="41"/>
    </row>
    <row r="292" spans="1:8" s="38" customFormat="1">
      <c r="A292" s="32"/>
      <c r="B292" s="32"/>
      <c r="C292" s="33"/>
      <c r="D292" s="33"/>
      <c r="E292" s="34"/>
      <c r="F292" s="35"/>
      <c r="G292" s="149"/>
      <c r="H292" s="37"/>
    </row>
    <row r="293" spans="1:8" s="38" customFormat="1" ht="105" customHeight="1">
      <c r="A293" s="32">
        <f>+$A$291</f>
        <v>3</v>
      </c>
      <c r="B293" s="39">
        <v>1</v>
      </c>
      <c r="C293" s="33" t="s">
        <v>501</v>
      </c>
      <c r="D293" s="33"/>
      <c r="E293" s="34">
        <f>(12.66*2+12.37*2+2.44*2)*3.2</f>
        <v>175.80800000000002</v>
      </c>
      <c r="F293" s="35" t="s">
        <v>13</v>
      </c>
      <c r="G293" s="149"/>
      <c r="H293" s="37">
        <f>ROUND(E293*G293,2)</f>
        <v>0</v>
      </c>
    </row>
    <row r="294" spans="1:8" s="38" customFormat="1" ht="14.25" customHeight="1">
      <c r="A294" s="32"/>
      <c r="B294" s="32"/>
      <c r="C294" s="33"/>
      <c r="D294" s="33"/>
      <c r="E294" s="34"/>
      <c r="F294" s="35"/>
      <c r="G294" s="149"/>
      <c r="H294" s="37"/>
    </row>
    <row r="295" spans="1:8" s="38" customFormat="1" ht="75" customHeight="1">
      <c r="A295" s="32">
        <f t="shared" ref="A295:A299" si="6">+$A$291</f>
        <v>3</v>
      </c>
      <c r="B295" s="39">
        <v>2</v>
      </c>
      <c r="C295" s="33" t="s">
        <v>456</v>
      </c>
      <c r="D295" s="33"/>
      <c r="E295" s="34">
        <f>20.84+18.9+17.95+2.1</f>
        <v>59.79</v>
      </c>
      <c r="F295" s="35" t="s">
        <v>13</v>
      </c>
      <c r="G295" s="149"/>
      <c r="H295" s="37">
        <f>ROUND(E295*G295,2)</f>
        <v>0</v>
      </c>
    </row>
    <row r="296" spans="1:8" s="38" customFormat="1" ht="14.25" customHeight="1">
      <c r="A296" s="32"/>
      <c r="B296" s="32"/>
      <c r="C296" s="33"/>
      <c r="D296" s="33"/>
      <c r="E296" s="34"/>
      <c r="F296" s="35"/>
      <c r="G296" s="149"/>
      <c r="H296" s="37"/>
    </row>
    <row r="297" spans="1:8" s="38" customFormat="1" ht="90" customHeight="1">
      <c r="A297" s="32">
        <f t="shared" si="6"/>
        <v>3</v>
      </c>
      <c r="B297" s="39">
        <v>3</v>
      </c>
      <c r="C297" s="33" t="s">
        <v>455</v>
      </c>
      <c r="D297" s="33"/>
      <c r="E297" s="34">
        <v>230.43</v>
      </c>
      <c r="F297" s="35" t="s">
        <v>13</v>
      </c>
      <c r="G297" s="149"/>
      <c r="H297" s="37">
        <f>ROUND(E297*G297,2)</f>
        <v>0</v>
      </c>
    </row>
    <row r="298" spans="1:8" s="38" customFormat="1">
      <c r="A298" s="32"/>
      <c r="B298" s="32"/>
      <c r="C298" s="33"/>
      <c r="D298" s="33"/>
      <c r="E298" s="34"/>
      <c r="F298" s="35"/>
      <c r="G298" s="149"/>
      <c r="H298" s="37"/>
    </row>
    <row r="299" spans="1:8" s="38" customFormat="1" ht="90" customHeight="1">
      <c r="A299" s="32">
        <f t="shared" si="6"/>
        <v>3</v>
      </c>
      <c r="B299" s="39">
        <v>4</v>
      </c>
      <c r="C299" s="33" t="s">
        <v>1088</v>
      </c>
      <c r="D299" s="33"/>
      <c r="E299" s="34">
        <v>230.43</v>
      </c>
      <c r="F299" s="35" t="s">
        <v>13</v>
      </c>
      <c r="G299" s="149"/>
      <c r="H299" s="37">
        <f>ROUND(E299*G299,2)</f>
        <v>0</v>
      </c>
    </row>
    <row r="300" spans="1:8" s="38" customFormat="1">
      <c r="A300" s="32"/>
      <c r="B300" s="32"/>
      <c r="C300" s="33"/>
      <c r="D300" s="33"/>
      <c r="E300" s="34"/>
      <c r="F300" s="35"/>
      <c r="G300" s="149"/>
      <c r="H300" s="37"/>
    </row>
    <row r="301" spans="1:8" s="38" customFormat="1" ht="75" customHeight="1">
      <c r="A301" s="32">
        <f t="shared" ref="A301" si="7">+$A$291</f>
        <v>3</v>
      </c>
      <c r="B301" s="39">
        <v>5</v>
      </c>
      <c r="C301" s="33" t="s">
        <v>342</v>
      </c>
      <c r="D301" s="33"/>
      <c r="E301" s="34">
        <f>(25*2+5.22+2.44+5.77+3)*1</f>
        <v>66.429999999999993</v>
      </c>
      <c r="F301" s="35" t="s">
        <v>13</v>
      </c>
      <c r="G301" s="149"/>
      <c r="H301" s="37">
        <f>ROUND(E301*G301,2)</f>
        <v>0</v>
      </c>
    </row>
    <row r="302" spans="1:8" s="38" customFormat="1">
      <c r="A302" s="32"/>
      <c r="B302" s="32"/>
      <c r="C302" s="33"/>
      <c r="D302" s="33"/>
      <c r="E302" s="34"/>
      <c r="F302" s="35"/>
      <c r="G302" s="149"/>
      <c r="H302" s="37"/>
    </row>
    <row r="303" spans="1:8" s="38" customFormat="1" ht="44.25" customHeight="1">
      <c r="A303" s="32">
        <f t="shared" ref="A303" si="8">+$A$291</f>
        <v>3</v>
      </c>
      <c r="B303" s="39">
        <f t="shared" ref="B303" si="9">+B301+1</f>
        <v>6</v>
      </c>
      <c r="C303" s="33" t="s">
        <v>343</v>
      </c>
      <c r="D303" s="33"/>
      <c r="E303" s="34">
        <f>3.25*2+1.2+3.25*2+1.2+3.2*2+2.44+2.12*2+1.06+2.12*2+1.06+2.16*2+1.2+2.12*2+0.95+(2.12*2+0.95)*3+(2.12*2+0.95)*3+2.12*2+0.95+(2.12*2+1.7)*2+(2.2*2+1.2*2)*6+(2.2*2+0.9*2)*3</f>
        <v>153.16</v>
      </c>
      <c r="F303" s="35" t="s">
        <v>15</v>
      </c>
      <c r="G303" s="149"/>
      <c r="H303" s="37">
        <f>ROUND(E303*G303,2)</f>
        <v>0</v>
      </c>
    </row>
    <row r="304" spans="1:8" s="38" customFormat="1">
      <c r="A304" s="32"/>
      <c r="B304" s="32"/>
      <c r="C304" s="33"/>
      <c r="D304" s="33"/>
      <c r="E304" s="34"/>
      <c r="F304" s="35"/>
      <c r="G304" s="149"/>
      <c r="H304" s="37"/>
    </row>
    <row r="305" spans="1:9" s="38" customFormat="1" ht="30" customHeight="1">
      <c r="A305" s="32">
        <v>3</v>
      </c>
      <c r="B305" s="39">
        <v>7</v>
      </c>
      <c r="C305" s="33" t="s">
        <v>336</v>
      </c>
      <c r="D305" s="33"/>
      <c r="E305" s="34">
        <v>6</v>
      </c>
      <c r="F305" s="35" t="s">
        <v>41</v>
      </c>
      <c r="G305" s="149"/>
      <c r="H305" s="37">
        <f>ROUND(E305*G305,2)</f>
        <v>0</v>
      </c>
    </row>
    <row r="306" spans="1:9" s="38" customFormat="1">
      <c r="A306" s="32"/>
      <c r="B306" s="32"/>
      <c r="C306" s="33"/>
      <c r="D306" s="33"/>
      <c r="E306" s="34"/>
      <c r="F306" s="35"/>
      <c r="G306" s="149"/>
      <c r="H306" s="37"/>
    </row>
    <row r="307" spans="1:9" s="38" customFormat="1" ht="45" customHeight="1">
      <c r="A307" s="32">
        <f t="shared" ref="A307" si="10">+$A$291</f>
        <v>3</v>
      </c>
      <c r="B307" s="39">
        <v>8</v>
      </c>
      <c r="C307" s="33" t="s">
        <v>432</v>
      </c>
      <c r="D307" s="33"/>
      <c r="E307" s="34">
        <v>2</v>
      </c>
      <c r="F307" s="35" t="s">
        <v>131</v>
      </c>
      <c r="G307" s="149"/>
      <c r="H307" s="37">
        <f>ROUND(E307*G307,2)</f>
        <v>0</v>
      </c>
    </row>
    <row r="308" spans="1:9" s="38" customFormat="1">
      <c r="A308" s="32"/>
      <c r="B308" s="32"/>
      <c r="C308" s="33"/>
      <c r="D308" s="33"/>
      <c r="E308" s="34"/>
      <c r="F308" s="35"/>
      <c r="G308" s="149"/>
      <c r="H308" s="37"/>
    </row>
    <row r="309" spans="1:9" s="38" customFormat="1" ht="57">
      <c r="A309" s="32">
        <f>+$A$291</f>
        <v>3</v>
      </c>
      <c r="B309" s="39">
        <v>9</v>
      </c>
      <c r="C309" s="33" t="s">
        <v>451</v>
      </c>
      <c r="D309" s="33"/>
      <c r="E309" s="34">
        <v>60</v>
      </c>
      <c r="F309" s="35" t="s">
        <v>41</v>
      </c>
      <c r="G309" s="149"/>
      <c r="H309" s="37">
        <f>ROUND(E309*G309,2)</f>
        <v>0</v>
      </c>
    </row>
    <row r="310" spans="1:9" s="38" customFormat="1">
      <c r="A310" s="32"/>
      <c r="B310" s="32"/>
      <c r="C310" s="33"/>
      <c r="D310" s="33"/>
      <c r="E310" s="34"/>
      <c r="F310" s="35"/>
      <c r="G310" s="149"/>
      <c r="H310" s="37"/>
    </row>
    <row r="311" spans="1:9" s="38" customFormat="1" ht="30" customHeight="1">
      <c r="A311" s="32">
        <f>+$A$291</f>
        <v>3</v>
      </c>
      <c r="B311" s="39">
        <v>10</v>
      </c>
      <c r="C311" s="33" t="s">
        <v>354</v>
      </c>
      <c r="D311" s="33"/>
      <c r="E311" s="34">
        <f>4+6+4.2+3.85+5+3.5+1+1.2+6+2.5+6</f>
        <v>43.25</v>
      </c>
      <c r="F311" s="35" t="s">
        <v>15</v>
      </c>
      <c r="G311" s="149"/>
      <c r="H311" s="37">
        <f>ROUND(E311*G311,2)</f>
        <v>0</v>
      </c>
      <c r="I311" s="46"/>
    </row>
    <row r="312" spans="1:9" s="38" customFormat="1">
      <c r="A312" s="32"/>
      <c r="B312" s="32"/>
      <c r="C312" s="33"/>
      <c r="D312" s="33"/>
      <c r="E312" s="34"/>
      <c r="F312" s="35"/>
      <c r="G312" s="149"/>
      <c r="H312" s="37"/>
      <c r="I312" s="46"/>
    </row>
    <row r="313" spans="1:9" s="38" customFormat="1" ht="28.5">
      <c r="A313" s="32">
        <f t="shared" ref="A313" si="11">+$A$291</f>
        <v>3</v>
      </c>
      <c r="B313" s="39">
        <v>11</v>
      </c>
      <c r="C313" s="33" t="s">
        <v>457</v>
      </c>
      <c r="D313" s="33"/>
      <c r="E313" s="34"/>
      <c r="F313" s="35"/>
      <c r="G313" s="149"/>
      <c r="H313" s="37"/>
      <c r="I313" s="46"/>
    </row>
    <row r="314" spans="1:9" s="38" customFormat="1">
      <c r="A314" s="32"/>
      <c r="B314" s="39"/>
      <c r="C314" s="33" t="s">
        <v>446</v>
      </c>
      <c r="D314" s="33"/>
      <c r="E314" s="34">
        <v>16</v>
      </c>
      <c r="F314" s="35" t="s">
        <v>132</v>
      </c>
      <c r="G314" s="149"/>
      <c r="H314" s="37">
        <f>ROUND(E314*G314,2)</f>
        <v>0</v>
      </c>
      <c r="I314" s="46"/>
    </row>
    <row r="315" spans="1:9" s="38" customFormat="1">
      <c r="A315" s="32"/>
      <c r="B315" s="39"/>
      <c r="C315" s="33" t="s">
        <v>447</v>
      </c>
      <c r="D315" s="33"/>
      <c r="E315" s="34">
        <v>16</v>
      </c>
      <c r="F315" s="35" t="s">
        <v>132</v>
      </c>
      <c r="G315" s="149"/>
      <c r="H315" s="37">
        <f>ROUND(E315*G315,2)</f>
        <v>0</v>
      </c>
      <c r="I315" s="46"/>
    </row>
    <row r="316" spans="1:9" s="38" customFormat="1">
      <c r="A316" s="32"/>
      <c r="B316" s="39"/>
      <c r="C316" s="33" t="s">
        <v>448</v>
      </c>
      <c r="D316" s="33"/>
      <c r="E316" s="34">
        <v>1</v>
      </c>
      <c r="F316" s="35" t="s">
        <v>41</v>
      </c>
      <c r="G316" s="149"/>
      <c r="H316" s="37">
        <f>ROUND(E316*G316,2)</f>
        <v>0</v>
      </c>
      <c r="I316" s="46"/>
    </row>
    <row r="317" spans="1:9" s="38" customFormat="1">
      <c r="A317" s="32"/>
      <c r="B317" s="39"/>
      <c r="C317" s="33"/>
      <c r="D317" s="33"/>
      <c r="E317" s="34"/>
      <c r="F317" s="35"/>
      <c r="G317" s="149"/>
      <c r="H317" s="37"/>
      <c r="I317" s="46"/>
    </row>
    <row r="318" spans="1:9" s="38" customFormat="1" ht="15.75" thickBot="1">
      <c r="A318" s="91">
        <v>3</v>
      </c>
      <c r="B318" s="92"/>
      <c r="C318" s="213" t="s">
        <v>17</v>
      </c>
      <c r="D318" s="93"/>
      <c r="E318" s="103"/>
      <c r="F318" s="101"/>
      <c r="G318" s="162"/>
      <c r="H318" s="217">
        <f>SUM(H293:H316)</f>
        <v>0</v>
      </c>
    </row>
    <row r="319" spans="1:9" s="38" customFormat="1" ht="15" thickTop="1">
      <c r="A319" s="32"/>
      <c r="B319" s="32"/>
      <c r="C319" s="33"/>
      <c r="D319" s="33"/>
      <c r="E319" s="34"/>
      <c r="F319" s="35"/>
      <c r="G319" s="149"/>
      <c r="H319" s="37"/>
      <c r="I319" s="46"/>
    </row>
    <row r="320" spans="1:9" s="38" customFormat="1" ht="15">
      <c r="A320" s="212">
        <v>4</v>
      </c>
      <c r="B320" s="50"/>
      <c r="C320" s="211" t="s">
        <v>449</v>
      </c>
      <c r="D320" s="40"/>
      <c r="E320" s="167"/>
      <c r="F320" s="100"/>
      <c r="G320" s="161"/>
      <c r="H320" s="41"/>
    </row>
    <row r="321" spans="1:9" s="38" customFormat="1">
      <c r="A321" s="32"/>
      <c r="B321" s="32"/>
      <c r="C321" s="33"/>
      <c r="D321" s="33"/>
      <c r="E321" s="173"/>
      <c r="F321" s="35"/>
      <c r="G321" s="149"/>
      <c r="H321" s="37"/>
    </row>
    <row r="322" spans="1:9" s="38" customFormat="1" ht="15">
      <c r="A322" s="32"/>
      <c r="B322" s="109"/>
      <c r="C322" s="223" t="s">
        <v>61</v>
      </c>
      <c r="D322" s="174"/>
      <c r="E322" s="175"/>
      <c r="F322" s="176"/>
      <c r="G322" s="150"/>
      <c r="H322" s="90"/>
    </row>
    <row r="323" spans="1:9" s="38" customFormat="1" ht="15">
      <c r="A323" s="32"/>
      <c r="B323" s="32"/>
      <c r="C323" s="123"/>
      <c r="D323" s="123"/>
      <c r="E323" s="177"/>
      <c r="F323" s="178"/>
      <c r="G323" s="149"/>
      <c r="H323" s="37"/>
    </row>
    <row r="324" spans="1:9" s="38" customFormat="1" ht="28.5">
      <c r="A324" s="32">
        <v>4</v>
      </c>
      <c r="B324" s="39">
        <v>1</v>
      </c>
      <c r="C324" s="33" t="s">
        <v>438</v>
      </c>
      <c r="D324" s="33"/>
      <c r="E324" s="34"/>
      <c r="F324" s="35"/>
      <c r="G324" s="149"/>
      <c r="H324" s="37"/>
      <c r="I324" s="37"/>
    </row>
    <row r="325" spans="1:9" s="38" customFormat="1">
      <c r="A325" s="32"/>
      <c r="B325" s="39"/>
      <c r="C325" s="195" t="s">
        <v>435</v>
      </c>
      <c r="D325" s="33"/>
      <c r="E325" s="34">
        <v>3.5</v>
      </c>
      <c r="F325" s="35" t="s">
        <v>15</v>
      </c>
      <c r="G325" s="149"/>
      <c r="H325" s="37">
        <f>ROUND(E325*G325,2)</f>
        <v>0</v>
      </c>
      <c r="I325" s="37"/>
    </row>
    <row r="326" spans="1:9" s="38" customFormat="1">
      <c r="A326" s="32"/>
      <c r="B326" s="32"/>
      <c r="C326" s="195" t="s">
        <v>129</v>
      </c>
      <c r="D326" s="33"/>
      <c r="E326" s="34">
        <v>11.5</v>
      </c>
      <c r="F326" s="35" t="s">
        <v>15</v>
      </c>
      <c r="G326" s="149"/>
      <c r="H326" s="37">
        <f>ROUND(E326*G326,2)</f>
        <v>0</v>
      </c>
    </row>
    <row r="327" spans="1:9" s="38" customFormat="1">
      <c r="A327" s="32"/>
      <c r="B327" s="32"/>
      <c r="C327" s="195" t="s">
        <v>436</v>
      </c>
      <c r="D327" s="33"/>
      <c r="E327" s="34">
        <v>6</v>
      </c>
      <c r="F327" s="35" t="s">
        <v>15</v>
      </c>
      <c r="G327" s="149"/>
      <c r="H327" s="37">
        <f>ROUND(E327*G327,2)</f>
        <v>0</v>
      </c>
    </row>
    <row r="328" spans="1:9" s="38" customFormat="1">
      <c r="A328" s="32"/>
      <c r="B328" s="32"/>
      <c r="C328" s="195" t="s">
        <v>437</v>
      </c>
      <c r="D328" s="33"/>
      <c r="E328" s="34">
        <v>30</v>
      </c>
      <c r="F328" s="35" t="s">
        <v>15</v>
      </c>
      <c r="G328" s="149"/>
      <c r="H328" s="37">
        <f>ROUND(E328*G328,2)</f>
        <v>0</v>
      </c>
    </row>
    <row r="329" spans="1:9" s="38" customFormat="1">
      <c r="A329" s="32"/>
      <c r="B329" s="32"/>
      <c r="C329" s="195"/>
      <c r="D329" s="33"/>
      <c r="E329" s="34"/>
      <c r="F329" s="35"/>
      <c r="G329" s="149"/>
      <c r="H329" s="37"/>
    </row>
    <row r="330" spans="1:9" s="38" customFormat="1" ht="90" customHeight="1">
      <c r="A330" s="32">
        <f>+$A$324</f>
        <v>4</v>
      </c>
      <c r="B330" s="39">
        <f>+B324+1</f>
        <v>2</v>
      </c>
      <c r="C330" s="33" t="s">
        <v>439</v>
      </c>
      <c r="D330" s="33"/>
      <c r="E330" s="34">
        <v>2</v>
      </c>
      <c r="F330" s="35" t="s">
        <v>131</v>
      </c>
      <c r="G330" s="149"/>
      <c r="H330" s="37">
        <f>ROUND(E330*G330,2)</f>
        <v>0</v>
      </c>
    </row>
    <row r="331" spans="1:9" s="38" customFormat="1" ht="15">
      <c r="A331" s="32"/>
      <c r="B331" s="39"/>
      <c r="C331" s="123"/>
      <c r="D331" s="123"/>
      <c r="E331" s="34"/>
      <c r="F331" s="35"/>
      <c r="G331" s="149"/>
      <c r="H331" s="37"/>
    </row>
    <row r="332" spans="1:9" s="38" customFormat="1" ht="28.5">
      <c r="A332" s="32">
        <f t="shared" ref="A332" si="12">+$A$324</f>
        <v>4</v>
      </c>
      <c r="B332" s="39">
        <f>+B330+1</f>
        <v>3</v>
      </c>
      <c r="C332" s="33" t="s">
        <v>440</v>
      </c>
      <c r="D332" s="33"/>
      <c r="E332" s="34">
        <v>2</v>
      </c>
      <c r="F332" s="35" t="s">
        <v>131</v>
      </c>
      <c r="G332" s="149"/>
      <c r="H332" s="37">
        <f>ROUND(E332*G332,2)</f>
        <v>0</v>
      </c>
    </row>
    <row r="333" spans="1:9" s="38" customFormat="1">
      <c r="A333" s="32"/>
      <c r="B333" s="39"/>
      <c r="C333" s="33"/>
      <c r="D333" s="33"/>
      <c r="E333" s="34"/>
      <c r="F333" s="35"/>
      <c r="G333" s="149"/>
      <c r="H333" s="37"/>
    </row>
    <row r="334" spans="1:9" s="38" customFormat="1" ht="60" customHeight="1">
      <c r="A334" s="32">
        <f>+$A$324</f>
        <v>4</v>
      </c>
      <c r="B334" s="39">
        <v>4</v>
      </c>
      <c r="C334" s="33" t="s">
        <v>452</v>
      </c>
      <c r="D334" s="33"/>
      <c r="E334" s="34">
        <v>2</v>
      </c>
      <c r="F334" s="35" t="s">
        <v>12</v>
      </c>
      <c r="G334" s="149"/>
      <c r="H334" s="37">
        <f>ROUND(E334*G334,2)</f>
        <v>0</v>
      </c>
    </row>
    <row r="335" spans="1:9" s="38" customFormat="1">
      <c r="A335" s="32"/>
      <c r="B335" s="39"/>
      <c r="C335" s="33"/>
      <c r="D335" s="33"/>
      <c r="E335" s="34"/>
      <c r="F335" s="35"/>
      <c r="G335" s="149"/>
      <c r="H335" s="37"/>
    </row>
    <row r="336" spans="1:9" s="38" customFormat="1" ht="15.75" thickBot="1">
      <c r="A336" s="91">
        <v>4</v>
      </c>
      <c r="B336" s="92"/>
      <c r="C336" s="213" t="s">
        <v>62</v>
      </c>
      <c r="D336" s="93"/>
      <c r="E336" s="103"/>
      <c r="F336" s="101"/>
      <c r="G336" s="162"/>
      <c r="H336" s="217">
        <f>SUM(H322:H335)</f>
        <v>0</v>
      </c>
    </row>
    <row r="337" spans="1:8" s="203" customFormat="1" ht="15" thickTop="1">
      <c r="A337" s="196"/>
      <c r="B337" s="197"/>
      <c r="C337" s="198"/>
      <c r="D337" s="198"/>
      <c r="E337" s="199"/>
      <c r="F337" s="200"/>
      <c r="G337" s="201"/>
      <c r="H337" s="202"/>
    </row>
    <row r="338" spans="1:8" s="38" customFormat="1">
      <c r="A338" s="130"/>
      <c r="B338" s="130"/>
      <c r="C338" s="130"/>
      <c r="D338" s="130"/>
      <c r="E338" s="147"/>
      <c r="F338" s="130"/>
      <c r="G338" s="166"/>
      <c r="H338" s="130"/>
    </row>
    <row r="339" spans="1:8" s="38" customFormat="1">
      <c r="A339" s="32"/>
      <c r="B339" s="39"/>
      <c r="C339" s="33"/>
      <c r="D339" s="33"/>
      <c r="E339" s="34"/>
      <c r="F339" s="35"/>
      <c r="G339" s="149"/>
      <c r="H339" s="37"/>
    </row>
    <row r="340" spans="1:8">
      <c r="F340" s="96"/>
      <c r="H340" s="46"/>
    </row>
    <row r="341" spans="1:8">
      <c r="F341" s="96"/>
      <c r="H341" s="46"/>
    </row>
    <row r="342" spans="1:8">
      <c r="F342" s="96"/>
      <c r="H342" s="46"/>
    </row>
    <row r="343" spans="1:8">
      <c r="F343" s="96"/>
      <c r="H343" s="46"/>
    </row>
    <row r="344" spans="1:8">
      <c r="F344" s="96"/>
      <c r="H344" s="46"/>
    </row>
    <row r="345" spans="1:8">
      <c r="F345" s="96"/>
      <c r="H345" s="46"/>
    </row>
    <row r="346" spans="1:8">
      <c r="F346" s="96"/>
      <c r="H346" s="46"/>
    </row>
    <row r="347" spans="1:8">
      <c r="F347" s="96"/>
      <c r="H347" s="46"/>
    </row>
    <row r="348" spans="1:8">
      <c r="F348" s="96"/>
      <c r="H348" s="46"/>
    </row>
    <row r="349" spans="1:8">
      <c r="F349" s="96"/>
      <c r="H349" s="46"/>
    </row>
    <row r="350" spans="1:8">
      <c r="F350" s="96"/>
      <c r="H350" s="46"/>
    </row>
    <row r="351" spans="1:8">
      <c r="F351" s="96"/>
      <c r="H351" s="46"/>
    </row>
    <row r="352" spans="1:8">
      <c r="F352" s="96"/>
      <c r="H352" s="46"/>
    </row>
    <row r="353" spans="6:8">
      <c r="F353" s="96"/>
      <c r="H353" s="46"/>
    </row>
    <row r="354" spans="6:8">
      <c r="F354" s="96"/>
      <c r="H354" s="46"/>
    </row>
    <row r="355" spans="6:8">
      <c r="F355" s="96"/>
      <c r="H355" s="46"/>
    </row>
    <row r="356" spans="6:8">
      <c r="F356" s="96"/>
      <c r="H356" s="46"/>
    </row>
    <row r="357" spans="6:8">
      <c r="F357" s="96"/>
      <c r="H357" s="46"/>
    </row>
    <row r="358" spans="6:8">
      <c r="F358" s="96"/>
      <c r="H358" s="46"/>
    </row>
    <row r="359" spans="6:8">
      <c r="F359" s="96"/>
      <c r="H359" s="46"/>
    </row>
    <row r="360" spans="6:8">
      <c r="F360" s="96"/>
      <c r="H360" s="46"/>
    </row>
    <row r="361" spans="6:8">
      <c r="F361" s="96"/>
      <c r="H361" s="46"/>
    </row>
    <row r="362" spans="6:8">
      <c r="F362" s="96"/>
      <c r="H362" s="46"/>
    </row>
    <row r="363" spans="6:8">
      <c r="F363" s="96"/>
      <c r="H363" s="46"/>
    </row>
    <row r="364" spans="6:8">
      <c r="F364" s="96"/>
      <c r="H364" s="46"/>
    </row>
    <row r="365" spans="6:8">
      <c r="F365" s="96"/>
      <c r="H365" s="46"/>
    </row>
    <row r="366" spans="6:8">
      <c r="F366" s="96"/>
      <c r="H366" s="46"/>
    </row>
    <row r="367" spans="6:8">
      <c r="F367" s="96"/>
      <c r="H367" s="46"/>
    </row>
    <row r="368" spans="6:8">
      <c r="F368" s="96"/>
      <c r="H368" s="46"/>
    </row>
    <row r="369" spans="6:8">
      <c r="F369" s="96"/>
      <c r="H369" s="46"/>
    </row>
    <row r="370" spans="6:8">
      <c r="F370" s="96"/>
      <c r="H370" s="46"/>
    </row>
    <row r="371" spans="6:8">
      <c r="F371" s="96"/>
      <c r="H371" s="46"/>
    </row>
    <row r="372" spans="6:8">
      <c r="F372" s="96"/>
      <c r="H372" s="46"/>
    </row>
    <row r="373" spans="6:8">
      <c r="F373" s="96"/>
      <c r="H373" s="46"/>
    </row>
    <row r="374" spans="6:8">
      <c r="F374" s="96"/>
      <c r="H374" s="46"/>
    </row>
    <row r="375" spans="6:8">
      <c r="F375" s="96"/>
      <c r="H375" s="46"/>
    </row>
    <row r="376" spans="6:8">
      <c r="F376" s="96"/>
      <c r="H376" s="46"/>
    </row>
    <row r="377" spans="6:8">
      <c r="F377" s="96"/>
      <c r="H377" s="46"/>
    </row>
    <row r="378" spans="6:8">
      <c r="F378" s="96"/>
      <c r="H378" s="46"/>
    </row>
    <row r="379" spans="6:8">
      <c r="F379" s="96"/>
      <c r="H379" s="46"/>
    </row>
    <row r="380" spans="6:8">
      <c r="F380" s="96"/>
      <c r="H380" s="46"/>
    </row>
    <row r="381" spans="6:8">
      <c r="F381" s="96"/>
      <c r="H381" s="46"/>
    </row>
    <row r="382" spans="6:8">
      <c r="F382" s="96"/>
      <c r="H382" s="46"/>
    </row>
    <row r="383" spans="6:8">
      <c r="F383" s="96"/>
      <c r="H383" s="46"/>
    </row>
    <row r="384" spans="6:8">
      <c r="F384" s="96"/>
      <c r="H384" s="46"/>
    </row>
    <row r="385" spans="6:8">
      <c r="F385" s="96"/>
      <c r="H385" s="46"/>
    </row>
    <row r="386" spans="6:8">
      <c r="F386" s="96"/>
      <c r="H386" s="46"/>
    </row>
    <row r="387" spans="6:8">
      <c r="F387" s="96"/>
      <c r="H387" s="46"/>
    </row>
    <row r="388" spans="6:8">
      <c r="F388" s="96"/>
      <c r="H388" s="46"/>
    </row>
    <row r="389" spans="6:8">
      <c r="F389" s="96"/>
      <c r="H389" s="46"/>
    </row>
    <row r="390" spans="6:8">
      <c r="F390" s="96"/>
      <c r="H390" s="46"/>
    </row>
    <row r="391" spans="6:8">
      <c r="F391" s="96"/>
      <c r="H391" s="46"/>
    </row>
    <row r="392" spans="6:8">
      <c r="F392" s="96"/>
      <c r="H392" s="46"/>
    </row>
    <row r="393" spans="6:8">
      <c r="F393" s="96"/>
      <c r="H393" s="46"/>
    </row>
    <row r="394" spans="6:8">
      <c r="F394" s="96"/>
      <c r="H394" s="46"/>
    </row>
    <row r="395" spans="6:8">
      <c r="F395" s="96"/>
      <c r="H395" s="46"/>
    </row>
    <row r="396" spans="6:8">
      <c r="F396" s="96"/>
      <c r="H396" s="46"/>
    </row>
    <row r="397" spans="6:8">
      <c r="F397" s="96"/>
      <c r="H397" s="46"/>
    </row>
    <row r="398" spans="6:8">
      <c r="F398" s="96"/>
      <c r="H398" s="46"/>
    </row>
    <row r="399" spans="6:8">
      <c r="F399" s="96"/>
      <c r="H399" s="46"/>
    </row>
    <row r="400" spans="6:8">
      <c r="F400" s="96"/>
      <c r="H400" s="46"/>
    </row>
    <row r="401" spans="6:8">
      <c r="F401" s="96"/>
      <c r="H401" s="46"/>
    </row>
    <row r="402" spans="6:8">
      <c r="F402" s="96"/>
      <c r="H402" s="46"/>
    </row>
    <row r="403" spans="6:8">
      <c r="F403" s="96"/>
      <c r="H403" s="46"/>
    </row>
    <row r="404" spans="6:8">
      <c r="F404" s="96"/>
      <c r="H404" s="46"/>
    </row>
    <row r="405" spans="6:8">
      <c r="F405" s="96"/>
      <c r="H405" s="46"/>
    </row>
    <row r="406" spans="6:8">
      <c r="F406" s="96"/>
      <c r="H406" s="46"/>
    </row>
    <row r="407" spans="6:8">
      <c r="F407" s="96"/>
      <c r="H407" s="46"/>
    </row>
    <row r="408" spans="6:8">
      <c r="F408" s="96"/>
      <c r="H408" s="46"/>
    </row>
    <row r="409" spans="6:8">
      <c r="F409" s="96"/>
      <c r="H409" s="46"/>
    </row>
    <row r="410" spans="6:8">
      <c r="F410" s="96"/>
      <c r="H410" s="46"/>
    </row>
    <row r="411" spans="6:8">
      <c r="F411" s="96"/>
      <c r="H411" s="46"/>
    </row>
    <row r="412" spans="6:8">
      <c r="F412" s="96"/>
      <c r="H412" s="46"/>
    </row>
    <row r="413" spans="6:8">
      <c r="F413" s="96"/>
      <c r="H413" s="46"/>
    </row>
    <row r="414" spans="6:8">
      <c r="F414" s="96"/>
      <c r="H414" s="46"/>
    </row>
    <row r="415" spans="6:8">
      <c r="F415" s="96"/>
      <c r="H415" s="46"/>
    </row>
    <row r="416" spans="6:8">
      <c r="F416" s="96"/>
      <c r="H416" s="46"/>
    </row>
    <row r="417" spans="6:8">
      <c r="F417" s="96"/>
      <c r="H417" s="46"/>
    </row>
    <row r="418" spans="6:8">
      <c r="F418" s="96"/>
      <c r="H418" s="46"/>
    </row>
    <row r="419" spans="6:8">
      <c r="F419" s="96"/>
      <c r="H419" s="46"/>
    </row>
    <row r="420" spans="6:8">
      <c r="F420" s="96"/>
      <c r="H420" s="46"/>
    </row>
    <row r="421" spans="6:8">
      <c r="F421" s="96"/>
      <c r="H421" s="46"/>
    </row>
    <row r="422" spans="6:8">
      <c r="F422" s="96"/>
      <c r="H422" s="46"/>
    </row>
    <row r="423" spans="6:8">
      <c r="F423" s="96"/>
      <c r="H423" s="46"/>
    </row>
    <row r="424" spans="6:8">
      <c r="F424" s="96"/>
      <c r="H424" s="46"/>
    </row>
    <row r="425" spans="6:8">
      <c r="F425" s="96"/>
      <c r="H425" s="46"/>
    </row>
    <row r="426" spans="6:8">
      <c r="F426" s="96"/>
      <c r="H426" s="46"/>
    </row>
    <row r="427" spans="6:8">
      <c r="F427" s="96"/>
      <c r="H427" s="46"/>
    </row>
    <row r="428" spans="6:8">
      <c r="F428" s="96"/>
      <c r="H428" s="46"/>
    </row>
    <row r="429" spans="6:8">
      <c r="F429" s="96"/>
      <c r="H429" s="46"/>
    </row>
    <row r="430" spans="6:8">
      <c r="F430" s="96"/>
      <c r="H430" s="46"/>
    </row>
    <row r="431" spans="6:8">
      <c r="F431" s="96"/>
      <c r="H431" s="46"/>
    </row>
    <row r="432" spans="6:8">
      <c r="F432" s="96"/>
      <c r="H432" s="46"/>
    </row>
    <row r="433" spans="6:8">
      <c r="F433" s="96"/>
      <c r="H433" s="46"/>
    </row>
    <row r="434" spans="6:8">
      <c r="F434" s="96"/>
      <c r="H434" s="46"/>
    </row>
    <row r="435" spans="6:8">
      <c r="F435" s="96"/>
      <c r="H435" s="46"/>
    </row>
    <row r="436" spans="6:8">
      <c r="F436" s="96"/>
      <c r="H436" s="46"/>
    </row>
    <row r="437" spans="6:8">
      <c r="F437" s="96"/>
      <c r="H437" s="46"/>
    </row>
    <row r="438" spans="6:8">
      <c r="F438" s="96"/>
      <c r="H438" s="46"/>
    </row>
    <row r="439" spans="6:8">
      <c r="F439" s="96"/>
      <c r="H439" s="46"/>
    </row>
    <row r="440" spans="6:8">
      <c r="F440" s="96"/>
      <c r="H440" s="46"/>
    </row>
    <row r="441" spans="6:8">
      <c r="F441" s="96"/>
      <c r="H441" s="46"/>
    </row>
    <row r="442" spans="6:8">
      <c r="F442" s="96"/>
      <c r="H442" s="46"/>
    </row>
    <row r="443" spans="6:8">
      <c r="F443" s="96"/>
      <c r="H443" s="46"/>
    </row>
    <row r="444" spans="6:8">
      <c r="F444" s="96"/>
      <c r="H444" s="46"/>
    </row>
    <row r="445" spans="6:8">
      <c r="F445" s="96"/>
      <c r="H445" s="46"/>
    </row>
    <row r="446" spans="6:8">
      <c r="F446" s="96"/>
      <c r="H446" s="46"/>
    </row>
    <row r="447" spans="6:8">
      <c r="F447" s="96"/>
      <c r="H447" s="46"/>
    </row>
    <row r="448" spans="6:8">
      <c r="F448" s="96"/>
      <c r="H448" s="46"/>
    </row>
    <row r="449" spans="6:8">
      <c r="F449" s="96"/>
      <c r="H449" s="46"/>
    </row>
    <row r="450" spans="6:8">
      <c r="F450" s="96"/>
      <c r="H450" s="46"/>
    </row>
    <row r="451" spans="6:8">
      <c r="F451" s="96"/>
      <c r="H451" s="46"/>
    </row>
    <row r="452" spans="6:8">
      <c r="F452" s="96"/>
      <c r="H452" s="46"/>
    </row>
    <row r="453" spans="6:8">
      <c r="F453" s="96"/>
      <c r="H453" s="46"/>
    </row>
    <row r="454" spans="6:8">
      <c r="F454" s="96"/>
      <c r="H454" s="46"/>
    </row>
    <row r="455" spans="6:8">
      <c r="F455" s="96"/>
      <c r="H455" s="46"/>
    </row>
    <row r="456" spans="6:8">
      <c r="F456" s="96"/>
      <c r="H456" s="46"/>
    </row>
    <row r="457" spans="6:8">
      <c r="F457" s="96"/>
      <c r="H457" s="46"/>
    </row>
    <row r="458" spans="6:8">
      <c r="F458" s="96"/>
      <c r="H458" s="46"/>
    </row>
    <row r="459" spans="6:8">
      <c r="F459" s="96"/>
      <c r="H459" s="46"/>
    </row>
    <row r="460" spans="6:8">
      <c r="F460" s="96"/>
      <c r="H460" s="46"/>
    </row>
    <row r="461" spans="6:8">
      <c r="F461" s="96"/>
      <c r="H461" s="46"/>
    </row>
    <row r="462" spans="6:8">
      <c r="F462" s="96"/>
      <c r="H462" s="46"/>
    </row>
    <row r="463" spans="6:8">
      <c r="F463" s="96"/>
      <c r="H463" s="46"/>
    </row>
    <row r="464" spans="6:8">
      <c r="F464" s="96"/>
      <c r="H464" s="46"/>
    </row>
    <row r="465" spans="6:8">
      <c r="F465" s="96"/>
      <c r="H465" s="46"/>
    </row>
    <row r="466" spans="6:8">
      <c r="F466" s="96"/>
      <c r="H466" s="46"/>
    </row>
    <row r="467" spans="6:8">
      <c r="F467" s="96"/>
      <c r="H467" s="46"/>
    </row>
    <row r="468" spans="6:8">
      <c r="F468" s="96"/>
      <c r="H468" s="46"/>
    </row>
    <row r="469" spans="6:8">
      <c r="F469" s="96"/>
      <c r="H469" s="46"/>
    </row>
    <row r="470" spans="6:8">
      <c r="F470" s="96"/>
      <c r="H470" s="46"/>
    </row>
    <row r="471" spans="6:8">
      <c r="F471" s="96"/>
      <c r="H471" s="46"/>
    </row>
    <row r="472" spans="6:8">
      <c r="F472" s="96"/>
      <c r="H472" s="46"/>
    </row>
    <row r="473" spans="6:8">
      <c r="F473" s="96"/>
      <c r="H473" s="46"/>
    </row>
    <row r="474" spans="6:8">
      <c r="F474" s="96"/>
      <c r="H474" s="46"/>
    </row>
    <row r="475" spans="6:8">
      <c r="F475" s="96"/>
      <c r="H475" s="46"/>
    </row>
    <row r="476" spans="6:8">
      <c r="F476" s="96"/>
      <c r="H476" s="46"/>
    </row>
    <row r="477" spans="6:8">
      <c r="F477" s="96"/>
      <c r="H477" s="46"/>
    </row>
    <row r="478" spans="6:8">
      <c r="F478" s="96"/>
      <c r="H478" s="46"/>
    </row>
    <row r="479" spans="6:8">
      <c r="F479" s="96"/>
      <c r="H479" s="46"/>
    </row>
    <row r="480" spans="6:8">
      <c r="F480" s="96"/>
      <c r="H480" s="46"/>
    </row>
    <row r="481" spans="6:8">
      <c r="F481" s="96"/>
      <c r="H481" s="46"/>
    </row>
    <row r="482" spans="6:8">
      <c r="F482" s="96"/>
      <c r="H482" s="46"/>
    </row>
    <row r="483" spans="6:8">
      <c r="F483" s="96"/>
      <c r="H483" s="46"/>
    </row>
    <row r="484" spans="6:8">
      <c r="F484" s="96"/>
      <c r="H484" s="46"/>
    </row>
    <row r="485" spans="6:8">
      <c r="F485" s="96"/>
      <c r="H485" s="46"/>
    </row>
    <row r="486" spans="6:8">
      <c r="F486" s="96"/>
      <c r="H486" s="46"/>
    </row>
    <row r="487" spans="6:8">
      <c r="F487" s="96"/>
      <c r="H487" s="46"/>
    </row>
    <row r="488" spans="6:8">
      <c r="F488" s="96"/>
      <c r="H488" s="46"/>
    </row>
    <row r="489" spans="6:8">
      <c r="F489" s="96"/>
      <c r="H489" s="46"/>
    </row>
    <row r="490" spans="6:8">
      <c r="F490" s="96"/>
      <c r="H490" s="46"/>
    </row>
    <row r="491" spans="6:8">
      <c r="F491" s="96"/>
      <c r="H491" s="46"/>
    </row>
    <row r="492" spans="6:8">
      <c r="F492" s="96"/>
      <c r="H492" s="46"/>
    </row>
    <row r="493" spans="6:8">
      <c r="F493" s="96"/>
      <c r="H493" s="46"/>
    </row>
    <row r="494" spans="6:8">
      <c r="F494" s="96"/>
      <c r="H494" s="46"/>
    </row>
    <row r="495" spans="6:8">
      <c r="F495" s="96"/>
      <c r="H495" s="46"/>
    </row>
    <row r="496" spans="6:8">
      <c r="F496" s="96"/>
      <c r="H496" s="46"/>
    </row>
    <row r="497" spans="6:8">
      <c r="F497" s="96"/>
      <c r="H497" s="46"/>
    </row>
    <row r="498" spans="6:8">
      <c r="F498" s="96"/>
      <c r="H498" s="46"/>
    </row>
    <row r="499" spans="6:8">
      <c r="F499" s="96"/>
      <c r="H499" s="46"/>
    </row>
    <row r="500" spans="6:8">
      <c r="F500" s="96"/>
      <c r="H500" s="46"/>
    </row>
    <row r="501" spans="6:8">
      <c r="F501" s="96"/>
      <c r="H501" s="46"/>
    </row>
    <row r="502" spans="6:8">
      <c r="F502" s="96"/>
      <c r="H502" s="46"/>
    </row>
    <row r="503" spans="6:8">
      <c r="F503" s="96"/>
      <c r="H503" s="46"/>
    </row>
    <row r="504" spans="6:8">
      <c r="F504" s="96"/>
      <c r="H504" s="46"/>
    </row>
    <row r="505" spans="6:8">
      <c r="F505" s="96"/>
      <c r="H505" s="46"/>
    </row>
    <row r="506" spans="6:8">
      <c r="F506" s="96"/>
      <c r="H506" s="46"/>
    </row>
    <row r="507" spans="6:8">
      <c r="F507" s="96"/>
      <c r="H507" s="46"/>
    </row>
    <row r="508" spans="6:8">
      <c r="F508" s="96"/>
      <c r="H508" s="46"/>
    </row>
    <row r="509" spans="6:8">
      <c r="F509" s="96"/>
      <c r="H509" s="46"/>
    </row>
    <row r="510" spans="6:8">
      <c r="F510" s="96"/>
      <c r="H510" s="46"/>
    </row>
    <row r="511" spans="6:8">
      <c r="F511" s="96"/>
      <c r="H511" s="46"/>
    </row>
    <row r="512" spans="6:8">
      <c r="F512" s="96"/>
      <c r="H512" s="46"/>
    </row>
    <row r="513" spans="6:8">
      <c r="F513" s="96"/>
      <c r="H513" s="46"/>
    </row>
    <row r="514" spans="6:8">
      <c r="F514" s="96"/>
      <c r="H514" s="46"/>
    </row>
    <row r="515" spans="6:8">
      <c r="F515" s="96"/>
      <c r="H515" s="46"/>
    </row>
    <row r="516" spans="6:8">
      <c r="F516" s="96"/>
      <c r="H516" s="46"/>
    </row>
    <row r="517" spans="6:8">
      <c r="F517" s="96"/>
      <c r="H517" s="46"/>
    </row>
    <row r="518" spans="6:8">
      <c r="F518" s="96"/>
      <c r="H518" s="46"/>
    </row>
    <row r="519" spans="6:8">
      <c r="F519" s="96"/>
      <c r="H519" s="46"/>
    </row>
    <row r="520" spans="6:8">
      <c r="F520" s="96"/>
      <c r="H520" s="46"/>
    </row>
    <row r="521" spans="6:8">
      <c r="F521" s="96"/>
      <c r="H521" s="46"/>
    </row>
    <row r="522" spans="6:8">
      <c r="F522" s="96"/>
      <c r="H522" s="46"/>
    </row>
    <row r="523" spans="6:8">
      <c r="F523" s="96"/>
      <c r="H523" s="46"/>
    </row>
    <row r="524" spans="6:8">
      <c r="F524" s="96"/>
      <c r="H524" s="46"/>
    </row>
    <row r="525" spans="6:8">
      <c r="F525" s="96"/>
      <c r="H525" s="46"/>
    </row>
    <row r="526" spans="6:8">
      <c r="F526" s="96"/>
      <c r="H526" s="46"/>
    </row>
    <row r="527" spans="6:8">
      <c r="F527" s="96"/>
      <c r="H527" s="46"/>
    </row>
    <row r="528" spans="6:8">
      <c r="F528" s="96"/>
      <c r="H528" s="46"/>
    </row>
    <row r="529" spans="6:8">
      <c r="F529" s="96"/>
      <c r="H529" s="46"/>
    </row>
    <row r="530" spans="6:8">
      <c r="F530" s="96"/>
      <c r="H530" s="46"/>
    </row>
    <row r="531" spans="6:8">
      <c r="F531" s="96"/>
      <c r="H531" s="46"/>
    </row>
    <row r="532" spans="6:8">
      <c r="F532" s="96"/>
      <c r="H532" s="46"/>
    </row>
    <row r="533" spans="6:8">
      <c r="F533" s="96"/>
      <c r="H533" s="46"/>
    </row>
    <row r="534" spans="6:8">
      <c r="F534" s="96"/>
      <c r="H534" s="46"/>
    </row>
    <row r="535" spans="6:8">
      <c r="F535" s="96"/>
      <c r="H535" s="46"/>
    </row>
    <row r="536" spans="6:8">
      <c r="F536" s="96"/>
      <c r="H536" s="46"/>
    </row>
    <row r="537" spans="6:8">
      <c r="F537" s="96"/>
      <c r="H537" s="46"/>
    </row>
    <row r="538" spans="6:8">
      <c r="F538" s="96"/>
      <c r="H538" s="46"/>
    </row>
    <row r="539" spans="6:8">
      <c r="F539" s="96"/>
      <c r="H539" s="46"/>
    </row>
    <row r="540" spans="6:8">
      <c r="F540" s="96"/>
      <c r="H540" s="46"/>
    </row>
    <row r="541" spans="6:8">
      <c r="F541" s="96"/>
      <c r="H541" s="46"/>
    </row>
    <row r="542" spans="6:8">
      <c r="F542" s="96"/>
      <c r="H542" s="46"/>
    </row>
    <row r="543" spans="6:8">
      <c r="F543" s="96"/>
      <c r="H543" s="46"/>
    </row>
    <row r="544" spans="6:8">
      <c r="F544" s="96"/>
      <c r="H544" s="46"/>
    </row>
    <row r="545" spans="6:8">
      <c r="F545" s="96"/>
      <c r="H545" s="46"/>
    </row>
    <row r="546" spans="6:8">
      <c r="F546" s="96"/>
      <c r="H546" s="46"/>
    </row>
    <row r="547" spans="6:8">
      <c r="F547" s="96"/>
      <c r="H547" s="46"/>
    </row>
    <row r="548" spans="6:8">
      <c r="F548" s="96"/>
      <c r="H548" s="46"/>
    </row>
    <row r="549" spans="6:8">
      <c r="F549" s="96"/>
      <c r="H549" s="46"/>
    </row>
    <row r="550" spans="6:8">
      <c r="F550" s="96"/>
      <c r="H550" s="46"/>
    </row>
    <row r="551" spans="6:8">
      <c r="F551" s="96"/>
      <c r="H551" s="46"/>
    </row>
    <row r="552" spans="6:8">
      <c r="F552" s="96"/>
      <c r="H552" s="46"/>
    </row>
    <row r="553" spans="6:8">
      <c r="F553" s="96"/>
      <c r="H553" s="46"/>
    </row>
    <row r="554" spans="6:8">
      <c r="F554" s="96"/>
      <c r="H554" s="46"/>
    </row>
    <row r="555" spans="6:8">
      <c r="F555" s="96"/>
      <c r="H555" s="46"/>
    </row>
    <row r="556" spans="6:8">
      <c r="F556" s="96"/>
      <c r="H556" s="46"/>
    </row>
    <row r="557" spans="6:8">
      <c r="F557" s="96"/>
      <c r="H557" s="46"/>
    </row>
    <row r="558" spans="6:8">
      <c r="F558" s="96"/>
      <c r="H558" s="46"/>
    </row>
    <row r="559" spans="6:8">
      <c r="F559" s="96"/>
      <c r="H559" s="46"/>
    </row>
    <row r="560" spans="6:8">
      <c r="F560" s="96"/>
      <c r="H560" s="46"/>
    </row>
    <row r="561" spans="6:8">
      <c r="F561" s="96"/>
      <c r="H561" s="46"/>
    </row>
    <row r="562" spans="6:8">
      <c r="F562" s="96"/>
      <c r="H562" s="46"/>
    </row>
    <row r="563" spans="6:8">
      <c r="F563" s="96"/>
      <c r="H563" s="46"/>
    </row>
    <row r="564" spans="6:8">
      <c r="F564" s="96"/>
      <c r="H564" s="46"/>
    </row>
    <row r="565" spans="6:8">
      <c r="F565" s="96"/>
      <c r="H565" s="46"/>
    </row>
    <row r="566" spans="6:8">
      <c r="F566" s="96"/>
      <c r="H566" s="46"/>
    </row>
    <row r="567" spans="6:8">
      <c r="F567" s="96"/>
      <c r="H567" s="46"/>
    </row>
    <row r="568" spans="6:8">
      <c r="F568" s="96"/>
      <c r="H568" s="46"/>
    </row>
    <row r="569" spans="6:8">
      <c r="F569" s="96"/>
      <c r="H569" s="46"/>
    </row>
    <row r="570" spans="6:8">
      <c r="F570" s="96"/>
      <c r="H570" s="46"/>
    </row>
    <row r="571" spans="6:8">
      <c r="F571" s="96"/>
      <c r="H571" s="46"/>
    </row>
    <row r="572" spans="6:8">
      <c r="F572" s="96"/>
      <c r="H572" s="46"/>
    </row>
    <row r="573" spans="6:8">
      <c r="F573" s="96"/>
      <c r="H573" s="46"/>
    </row>
    <row r="574" spans="6:8">
      <c r="F574" s="96"/>
      <c r="H574" s="46"/>
    </row>
    <row r="575" spans="6:8">
      <c r="F575" s="96"/>
      <c r="H575" s="46"/>
    </row>
    <row r="576" spans="6:8">
      <c r="F576" s="96"/>
      <c r="H576" s="46"/>
    </row>
    <row r="577" spans="6:8">
      <c r="F577" s="96"/>
      <c r="H577" s="46"/>
    </row>
    <row r="578" spans="6:8">
      <c r="F578" s="96"/>
      <c r="H578" s="46"/>
    </row>
    <row r="579" spans="6:8">
      <c r="F579" s="96"/>
      <c r="H579" s="46"/>
    </row>
    <row r="580" spans="6:8">
      <c r="F580" s="96"/>
      <c r="H580" s="46"/>
    </row>
    <row r="581" spans="6:8">
      <c r="F581" s="96"/>
      <c r="H581" s="46"/>
    </row>
    <row r="582" spans="6:8">
      <c r="F582" s="96"/>
      <c r="H582" s="46"/>
    </row>
    <row r="583" spans="6:8">
      <c r="F583" s="96"/>
      <c r="H583" s="46"/>
    </row>
    <row r="584" spans="6:8">
      <c r="F584" s="96"/>
      <c r="H584" s="46"/>
    </row>
    <row r="585" spans="6:8">
      <c r="F585" s="96"/>
      <c r="H585" s="46"/>
    </row>
    <row r="586" spans="6:8">
      <c r="F586" s="96"/>
      <c r="H586" s="46"/>
    </row>
    <row r="587" spans="6:8">
      <c r="F587" s="96"/>
      <c r="H587" s="46"/>
    </row>
    <row r="588" spans="6:8">
      <c r="F588" s="96"/>
      <c r="H588" s="46"/>
    </row>
    <row r="589" spans="6:8">
      <c r="F589" s="96"/>
      <c r="H589" s="46"/>
    </row>
    <row r="590" spans="6:8">
      <c r="F590" s="96"/>
      <c r="H590" s="46"/>
    </row>
    <row r="591" spans="6:8">
      <c r="F591" s="96"/>
      <c r="H591" s="46"/>
    </row>
    <row r="592" spans="6:8">
      <c r="F592" s="96"/>
      <c r="H592" s="46"/>
    </row>
    <row r="593" spans="6:8">
      <c r="F593" s="96"/>
      <c r="H593" s="46"/>
    </row>
    <row r="594" spans="6:8">
      <c r="F594" s="96"/>
      <c r="H594" s="46"/>
    </row>
    <row r="595" spans="6:8">
      <c r="F595" s="96"/>
      <c r="H595" s="46"/>
    </row>
    <row r="596" spans="6:8">
      <c r="F596" s="96"/>
      <c r="H596" s="46"/>
    </row>
    <row r="597" spans="6:8">
      <c r="F597" s="96"/>
      <c r="H597" s="46"/>
    </row>
    <row r="598" spans="6:8">
      <c r="F598" s="96"/>
      <c r="H598" s="46"/>
    </row>
    <row r="599" spans="6:8">
      <c r="F599" s="96"/>
      <c r="H599" s="46"/>
    </row>
    <row r="600" spans="6:8">
      <c r="F600" s="96"/>
      <c r="H600" s="46"/>
    </row>
    <row r="601" spans="6:8">
      <c r="F601" s="96"/>
      <c r="H601" s="46"/>
    </row>
    <row r="602" spans="6:8">
      <c r="F602" s="96"/>
      <c r="H602" s="46"/>
    </row>
    <row r="603" spans="6:8">
      <c r="F603" s="96"/>
      <c r="H603" s="46"/>
    </row>
    <row r="604" spans="6:8">
      <c r="F604" s="96"/>
      <c r="H604" s="46"/>
    </row>
    <row r="605" spans="6:8">
      <c r="F605" s="96"/>
      <c r="H605" s="46"/>
    </row>
    <row r="606" spans="6:8">
      <c r="F606" s="96"/>
      <c r="H606" s="46"/>
    </row>
    <row r="607" spans="6:8">
      <c r="F607" s="96"/>
      <c r="H607" s="46"/>
    </row>
    <row r="608" spans="6:8">
      <c r="F608" s="96"/>
      <c r="H608" s="46"/>
    </row>
    <row r="609" spans="6:8">
      <c r="F609" s="96"/>
      <c r="H609" s="46"/>
    </row>
    <row r="610" spans="6:8">
      <c r="F610" s="96"/>
      <c r="H610" s="46"/>
    </row>
    <row r="611" spans="6:8">
      <c r="F611" s="96"/>
      <c r="H611" s="46"/>
    </row>
    <row r="612" spans="6:8">
      <c r="F612" s="96"/>
      <c r="H612" s="46"/>
    </row>
    <row r="613" spans="6:8">
      <c r="F613" s="96"/>
      <c r="H613" s="46"/>
    </row>
    <row r="614" spans="6:8">
      <c r="F614" s="96"/>
      <c r="H614" s="46"/>
    </row>
    <row r="615" spans="6:8">
      <c r="F615" s="96"/>
      <c r="H615" s="46"/>
    </row>
    <row r="616" spans="6:8">
      <c r="F616" s="96"/>
      <c r="H616" s="46"/>
    </row>
    <row r="617" spans="6:8">
      <c r="F617" s="96"/>
      <c r="H617" s="46"/>
    </row>
    <row r="618" spans="6:8">
      <c r="F618" s="96"/>
      <c r="H618" s="46"/>
    </row>
    <row r="619" spans="6:8">
      <c r="F619" s="96"/>
      <c r="H619" s="46"/>
    </row>
    <row r="620" spans="6:8">
      <c r="F620" s="96"/>
      <c r="H620" s="46"/>
    </row>
    <row r="621" spans="6:8">
      <c r="F621" s="96"/>
      <c r="H621" s="46"/>
    </row>
    <row r="622" spans="6:8">
      <c r="F622" s="96"/>
      <c r="H622" s="46"/>
    </row>
    <row r="623" spans="6:8">
      <c r="F623" s="96"/>
      <c r="H623" s="46"/>
    </row>
    <row r="624" spans="6:8">
      <c r="F624" s="96"/>
      <c r="H624" s="46"/>
    </row>
    <row r="625" spans="6:8">
      <c r="F625" s="96"/>
      <c r="H625" s="46"/>
    </row>
    <row r="626" spans="6:8">
      <c r="F626" s="96"/>
      <c r="H626" s="46"/>
    </row>
    <row r="627" spans="6:8">
      <c r="F627" s="96"/>
      <c r="H627" s="46"/>
    </row>
    <row r="628" spans="6:8">
      <c r="F628" s="96"/>
      <c r="H628" s="46"/>
    </row>
    <row r="629" spans="6:8">
      <c r="F629" s="96"/>
      <c r="H629" s="46"/>
    </row>
    <row r="630" spans="6:8">
      <c r="F630" s="96"/>
      <c r="H630" s="46"/>
    </row>
    <row r="631" spans="6:8">
      <c r="F631" s="96"/>
      <c r="H631" s="46"/>
    </row>
    <row r="632" spans="6:8">
      <c r="F632" s="96"/>
      <c r="H632" s="46"/>
    </row>
    <row r="633" spans="6:8">
      <c r="F633" s="96"/>
      <c r="H633" s="46"/>
    </row>
    <row r="634" spans="6:8">
      <c r="F634" s="96"/>
      <c r="H634" s="46"/>
    </row>
    <row r="635" spans="6:8">
      <c r="F635" s="96"/>
      <c r="H635" s="46"/>
    </row>
    <row r="636" spans="6:8">
      <c r="F636" s="96"/>
      <c r="H636" s="46"/>
    </row>
    <row r="637" spans="6:8">
      <c r="F637" s="96"/>
      <c r="H637" s="46"/>
    </row>
    <row r="638" spans="6:8">
      <c r="F638" s="96"/>
      <c r="H638" s="46"/>
    </row>
    <row r="639" spans="6:8">
      <c r="F639" s="96"/>
      <c r="H639" s="46"/>
    </row>
    <row r="640" spans="6:8">
      <c r="F640" s="96"/>
      <c r="H640" s="46"/>
    </row>
    <row r="641" spans="6:8">
      <c r="F641" s="96"/>
      <c r="H641" s="46"/>
    </row>
    <row r="642" spans="6:8">
      <c r="F642" s="96"/>
      <c r="H642" s="46"/>
    </row>
    <row r="643" spans="6:8">
      <c r="F643" s="96"/>
      <c r="H643" s="46"/>
    </row>
    <row r="644" spans="6:8">
      <c r="F644" s="96"/>
      <c r="H644" s="46"/>
    </row>
    <row r="645" spans="6:8">
      <c r="F645" s="96"/>
      <c r="H645" s="46"/>
    </row>
    <row r="646" spans="6:8">
      <c r="F646" s="96"/>
      <c r="H646" s="46"/>
    </row>
    <row r="647" spans="6:8">
      <c r="F647" s="96"/>
      <c r="H647" s="46"/>
    </row>
    <row r="648" spans="6:8">
      <c r="F648" s="96"/>
      <c r="H648" s="46"/>
    </row>
    <row r="649" spans="6:8">
      <c r="F649" s="96"/>
      <c r="H649" s="46"/>
    </row>
    <row r="650" spans="6:8">
      <c r="F650" s="96"/>
      <c r="H650" s="46"/>
    </row>
    <row r="651" spans="6:8">
      <c r="F651" s="96"/>
      <c r="H651" s="46"/>
    </row>
    <row r="652" spans="6:8">
      <c r="F652" s="96"/>
      <c r="H652" s="46"/>
    </row>
    <row r="653" spans="6:8">
      <c r="F653" s="96"/>
      <c r="H653" s="46"/>
    </row>
    <row r="654" spans="6:8">
      <c r="F654" s="96"/>
      <c r="H654" s="46"/>
    </row>
    <row r="655" spans="6:8">
      <c r="F655" s="96"/>
      <c r="H655" s="46"/>
    </row>
    <row r="656" spans="6:8">
      <c r="F656" s="96"/>
      <c r="H656" s="46"/>
    </row>
    <row r="657" spans="6:8">
      <c r="F657" s="96"/>
      <c r="H657" s="46"/>
    </row>
    <row r="658" spans="6:8">
      <c r="F658" s="96"/>
      <c r="H658" s="46"/>
    </row>
    <row r="659" spans="6:8">
      <c r="F659" s="96"/>
      <c r="H659" s="46"/>
    </row>
    <row r="660" spans="6:8">
      <c r="F660" s="96"/>
      <c r="H660" s="46"/>
    </row>
    <row r="661" spans="6:8">
      <c r="F661" s="96"/>
      <c r="H661" s="46"/>
    </row>
    <row r="662" spans="6:8">
      <c r="F662" s="96"/>
      <c r="H662" s="46"/>
    </row>
    <row r="663" spans="6:8">
      <c r="F663" s="96"/>
      <c r="H663" s="46"/>
    </row>
    <row r="664" spans="6:8">
      <c r="F664" s="96"/>
      <c r="H664" s="46"/>
    </row>
    <row r="665" spans="6:8">
      <c r="F665" s="96"/>
      <c r="H665" s="46"/>
    </row>
    <row r="666" spans="6:8">
      <c r="F666" s="96"/>
      <c r="H666" s="46"/>
    </row>
    <row r="667" spans="6:8">
      <c r="F667" s="96"/>
      <c r="H667" s="46"/>
    </row>
    <row r="668" spans="6:8">
      <c r="F668" s="96"/>
      <c r="H668" s="46"/>
    </row>
    <row r="669" spans="6:8">
      <c r="F669" s="96"/>
      <c r="H669" s="46"/>
    </row>
    <row r="670" spans="6:8">
      <c r="F670" s="96"/>
      <c r="H670" s="46"/>
    </row>
    <row r="671" spans="6:8">
      <c r="F671" s="96"/>
      <c r="H671" s="46"/>
    </row>
    <row r="672" spans="6:8">
      <c r="F672" s="96"/>
      <c r="H672" s="46"/>
    </row>
    <row r="673" spans="6:8">
      <c r="F673" s="96"/>
      <c r="H673" s="46"/>
    </row>
    <row r="674" spans="6:8">
      <c r="F674" s="96"/>
      <c r="H674" s="46"/>
    </row>
    <row r="675" spans="6:8">
      <c r="F675" s="96"/>
      <c r="H675" s="46"/>
    </row>
    <row r="676" spans="6:8">
      <c r="F676" s="96"/>
      <c r="H676" s="46"/>
    </row>
    <row r="677" spans="6:8">
      <c r="F677" s="96"/>
      <c r="H677" s="46"/>
    </row>
    <row r="678" spans="6:8">
      <c r="F678" s="96"/>
      <c r="H678" s="46"/>
    </row>
    <row r="679" spans="6:8">
      <c r="F679" s="96"/>
      <c r="H679" s="46"/>
    </row>
    <row r="680" spans="6:8">
      <c r="F680" s="96"/>
      <c r="H680" s="46"/>
    </row>
    <row r="681" spans="6:8">
      <c r="F681" s="96"/>
      <c r="H681" s="46"/>
    </row>
    <row r="682" spans="6:8">
      <c r="F682" s="96"/>
      <c r="H682" s="46"/>
    </row>
    <row r="683" spans="6:8">
      <c r="F683" s="96"/>
      <c r="H683" s="46"/>
    </row>
    <row r="684" spans="6:8">
      <c r="F684" s="96"/>
      <c r="H684" s="46"/>
    </row>
    <row r="685" spans="6:8">
      <c r="F685" s="96"/>
      <c r="H685" s="46"/>
    </row>
    <row r="686" spans="6:8">
      <c r="F686" s="96"/>
      <c r="H686" s="46"/>
    </row>
    <row r="687" spans="6:8">
      <c r="F687" s="96"/>
      <c r="H687" s="46"/>
    </row>
    <row r="688" spans="6:8">
      <c r="F688" s="96"/>
      <c r="H688" s="46"/>
    </row>
    <row r="689" spans="6:8">
      <c r="F689" s="96"/>
      <c r="H689" s="46"/>
    </row>
    <row r="690" spans="6:8">
      <c r="F690" s="96"/>
      <c r="H690" s="46"/>
    </row>
    <row r="691" spans="6:8">
      <c r="F691" s="96"/>
      <c r="H691" s="46"/>
    </row>
    <row r="692" spans="6:8">
      <c r="F692" s="96"/>
      <c r="H692" s="46"/>
    </row>
    <row r="693" spans="6:8">
      <c r="F693" s="96"/>
      <c r="H693" s="46"/>
    </row>
    <row r="694" spans="6:8">
      <c r="F694" s="96"/>
      <c r="H694" s="46"/>
    </row>
    <row r="695" spans="6:8">
      <c r="F695" s="96"/>
      <c r="H695" s="46"/>
    </row>
    <row r="696" spans="6:8">
      <c r="F696" s="96"/>
      <c r="H696" s="46"/>
    </row>
    <row r="697" spans="6:8">
      <c r="F697" s="96"/>
      <c r="H697" s="46"/>
    </row>
    <row r="698" spans="6:8">
      <c r="F698" s="96"/>
      <c r="H698" s="46"/>
    </row>
    <row r="699" spans="6:8">
      <c r="F699" s="96"/>
      <c r="H699" s="46"/>
    </row>
    <row r="700" spans="6:8">
      <c r="F700" s="96"/>
      <c r="H700" s="46"/>
    </row>
    <row r="701" spans="6:8">
      <c r="F701" s="96"/>
      <c r="H701" s="46"/>
    </row>
    <row r="702" spans="6:8">
      <c r="F702" s="96"/>
      <c r="H702" s="46"/>
    </row>
    <row r="703" spans="6:8">
      <c r="F703" s="96"/>
      <c r="H703" s="46"/>
    </row>
    <row r="704" spans="6:8">
      <c r="F704" s="96"/>
      <c r="H704" s="46"/>
    </row>
    <row r="705" spans="6:8">
      <c r="F705" s="96"/>
      <c r="H705" s="46"/>
    </row>
    <row r="706" spans="6:8">
      <c r="F706" s="96"/>
      <c r="H706" s="46"/>
    </row>
    <row r="707" spans="6:8">
      <c r="F707" s="96"/>
      <c r="H707" s="46"/>
    </row>
    <row r="708" spans="6:8">
      <c r="F708" s="96"/>
      <c r="H708" s="46"/>
    </row>
    <row r="709" spans="6:8">
      <c r="F709" s="96"/>
      <c r="H709" s="46"/>
    </row>
    <row r="710" spans="6:8">
      <c r="F710" s="96"/>
      <c r="H710" s="46"/>
    </row>
    <row r="711" spans="6:8">
      <c r="F711" s="96"/>
      <c r="H711" s="46"/>
    </row>
    <row r="712" spans="6:8">
      <c r="F712" s="96"/>
      <c r="H712" s="46"/>
    </row>
    <row r="713" spans="6:8">
      <c r="F713" s="96"/>
      <c r="H713" s="46"/>
    </row>
    <row r="714" spans="6:8">
      <c r="F714" s="96"/>
      <c r="H714" s="46"/>
    </row>
    <row r="715" spans="6:8">
      <c r="F715" s="96"/>
      <c r="H715" s="46"/>
    </row>
    <row r="716" spans="6:8">
      <c r="F716" s="96"/>
      <c r="H716" s="46"/>
    </row>
    <row r="717" spans="6:8">
      <c r="F717" s="96"/>
      <c r="H717" s="46"/>
    </row>
    <row r="718" spans="6:8">
      <c r="F718" s="96"/>
      <c r="H718" s="46"/>
    </row>
    <row r="719" spans="6:8">
      <c r="F719" s="96"/>
      <c r="H719" s="46"/>
    </row>
    <row r="720" spans="6:8">
      <c r="F720" s="96"/>
      <c r="H720" s="46"/>
    </row>
    <row r="721" spans="6:8">
      <c r="F721" s="96"/>
      <c r="H721" s="46"/>
    </row>
    <row r="722" spans="6:8">
      <c r="F722" s="96"/>
      <c r="H722" s="46"/>
    </row>
    <row r="723" spans="6:8">
      <c r="F723" s="96"/>
      <c r="H723" s="46"/>
    </row>
    <row r="724" spans="6:8">
      <c r="F724" s="96"/>
      <c r="H724" s="46"/>
    </row>
    <row r="725" spans="6:8">
      <c r="F725" s="96"/>
      <c r="H725" s="46"/>
    </row>
    <row r="726" spans="6:8">
      <c r="F726" s="96"/>
      <c r="H726" s="46"/>
    </row>
    <row r="727" spans="6:8">
      <c r="F727" s="96"/>
      <c r="H727" s="46"/>
    </row>
    <row r="728" spans="6:8">
      <c r="F728" s="96"/>
      <c r="H728" s="46"/>
    </row>
    <row r="729" spans="6:8">
      <c r="F729" s="96"/>
      <c r="H729" s="46"/>
    </row>
    <row r="730" spans="6:8">
      <c r="F730" s="96"/>
      <c r="H730" s="46"/>
    </row>
    <row r="731" spans="6:8">
      <c r="F731" s="96"/>
      <c r="H731" s="46"/>
    </row>
    <row r="732" spans="6:8">
      <c r="F732" s="96"/>
      <c r="H732" s="46"/>
    </row>
    <row r="733" spans="6:8">
      <c r="F733" s="96"/>
      <c r="H733" s="46"/>
    </row>
    <row r="734" spans="6:8">
      <c r="F734" s="96"/>
      <c r="H734" s="46"/>
    </row>
    <row r="735" spans="6:8">
      <c r="F735" s="96"/>
      <c r="H735" s="46"/>
    </row>
    <row r="736" spans="6:8">
      <c r="F736" s="96"/>
      <c r="H736" s="46"/>
    </row>
    <row r="737" spans="6:8">
      <c r="F737" s="96"/>
      <c r="H737" s="46"/>
    </row>
    <row r="738" spans="6:8">
      <c r="F738" s="96"/>
      <c r="H738" s="46"/>
    </row>
    <row r="739" spans="6:8">
      <c r="F739" s="96"/>
      <c r="H739" s="46"/>
    </row>
    <row r="740" spans="6:8">
      <c r="F740" s="96"/>
      <c r="H740" s="46"/>
    </row>
    <row r="741" spans="6:8">
      <c r="F741" s="96"/>
      <c r="H741" s="46"/>
    </row>
    <row r="742" spans="6:8">
      <c r="F742" s="96"/>
      <c r="H742" s="46"/>
    </row>
    <row r="743" spans="6:8">
      <c r="F743" s="96"/>
      <c r="H743" s="46"/>
    </row>
    <row r="744" spans="6:8">
      <c r="F744" s="96"/>
      <c r="H744" s="46"/>
    </row>
    <row r="745" spans="6:8">
      <c r="F745" s="96"/>
      <c r="H745" s="46"/>
    </row>
    <row r="746" spans="6:8">
      <c r="F746" s="96"/>
      <c r="H746" s="46"/>
    </row>
    <row r="747" spans="6:8">
      <c r="F747" s="96"/>
      <c r="H747" s="46"/>
    </row>
    <row r="748" spans="6:8">
      <c r="F748" s="96"/>
      <c r="H748" s="46"/>
    </row>
    <row r="749" spans="6:8">
      <c r="F749" s="96"/>
      <c r="H749" s="46"/>
    </row>
    <row r="750" spans="6:8">
      <c r="F750" s="96"/>
      <c r="H750" s="46"/>
    </row>
    <row r="751" spans="6:8">
      <c r="F751" s="96"/>
      <c r="H751" s="46"/>
    </row>
    <row r="752" spans="6:8">
      <c r="F752" s="96"/>
      <c r="H752" s="46"/>
    </row>
    <row r="753" spans="6:8">
      <c r="F753" s="96"/>
      <c r="H753" s="46"/>
    </row>
    <row r="754" spans="6:8">
      <c r="F754" s="96"/>
      <c r="H754" s="46"/>
    </row>
    <row r="755" spans="6:8">
      <c r="F755" s="96"/>
      <c r="H755" s="46"/>
    </row>
    <row r="756" spans="6:8">
      <c r="F756" s="96"/>
      <c r="H756" s="46"/>
    </row>
    <row r="757" spans="6:8">
      <c r="F757" s="96"/>
      <c r="H757" s="46"/>
    </row>
    <row r="758" spans="6:8">
      <c r="F758" s="96"/>
      <c r="H758" s="46"/>
    </row>
    <row r="759" spans="6:8">
      <c r="F759" s="96"/>
      <c r="H759" s="46"/>
    </row>
    <row r="760" spans="6:8">
      <c r="F760" s="96"/>
      <c r="H760" s="46"/>
    </row>
    <row r="761" spans="6:8">
      <c r="F761" s="96"/>
      <c r="H761" s="46"/>
    </row>
    <row r="762" spans="6:8">
      <c r="F762" s="96"/>
      <c r="H762" s="46"/>
    </row>
    <row r="763" spans="6:8">
      <c r="F763" s="96"/>
      <c r="H763" s="46"/>
    </row>
    <row r="764" spans="6:8">
      <c r="F764" s="96"/>
      <c r="H764" s="46"/>
    </row>
    <row r="765" spans="6:8">
      <c r="F765" s="96"/>
      <c r="H765" s="46"/>
    </row>
    <row r="766" spans="6:8">
      <c r="F766" s="96"/>
      <c r="H766" s="46"/>
    </row>
    <row r="767" spans="6:8">
      <c r="F767" s="96"/>
      <c r="H767" s="46"/>
    </row>
    <row r="768" spans="6:8">
      <c r="F768" s="96"/>
      <c r="H768" s="46"/>
    </row>
    <row r="769" spans="6:8">
      <c r="F769" s="96"/>
      <c r="H769" s="46"/>
    </row>
    <row r="770" spans="6:8">
      <c r="F770" s="96"/>
      <c r="H770" s="46"/>
    </row>
    <row r="771" spans="6:8">
      <c r="F771" s="96"/>
      <c r="H771" s="46"/>
    </row>
    <row r="772" spans="6:8">
      <c r="F772" s="96"/>
      <c r="H772" s="46"/>
    </row>
    <row r="773" spans="6:8">
      <c r="F773" s="96"/>
      <c r="H773" s="46"/>
    </row>
    <row r="774" spans="6:8">
      <c r="F774" s="96"/>
      <c r="H774" s="46"/>
    </row>
    <row r="775" spans="6:8">
      <c r="F775" s="96"/>
      <c r="H775" s="46"/>
    </row>
    <row r="776" spans="6:8">
      <c r="F776" s="96"/>
      <c r="H776" s="46"/>
    </row>
    <row r="777" spans="6:8">
      <c r="F777" s="96"/>
      <c r="H777" s="46"/>
    </row>
    <row r="778" spans="6:8">
      <c r="F778" s="96"/>
      <c r="H778" s="46"/>
    </row>
    <row r="779" spans="6:8">
      <c r="F779" s="96"/>
      <c r="H779" s="46"/>
    </row>
    <row r="780" spans="6:8">
      <c r="F780" s="96"/>
      <c r="H780" s="46"/>
    </row>
    <row r="781" spans="6:8">
      <c r="F781" s="96"/>
      <c r="H781" s="46"/>
    </row>
    <row r="782" spans="6:8">
      <c r="F782" s="96"/>
      <c r="H782" s="46"/>
    </row>
    <row r="783" spans="6:8">
      <c r="F783" s="96"/>
      <c r="H783" s="46"/>
    </row>
    <row r="784" spans="6:8">
      <c r="F784" s="96"/>
      <c r="H784" s="46"/>
    </row>
    <row r="785" spans="6:8">
      <c r="F785" s="96"/>
      <c r="H785" s="46"/>
    </row>
    <row r="786" spans="6:8">
      <c r="F786" s="96"/>
      <c r="H786" s="46"/>
    </row>
    <row r="787" spans="6:8">
      <c r="F787" s="96"/>
      <c r="H787" s="46"/>
    </row>
    <row r="788" spans="6:8">
      <c r="F788" s="96"/>
      <c r="H788" s="46"/>
    </row>
    <row r="789" spans="6:8">
      <c r="F789" s="96"/>
      <c r="H789" s="46"/>
    </row>
    <row r="790" spans="6:8">
      <c r="F790" s="96"/>
      <c r="H790" s="46"/>
    </row>
    <row r="791" spans="6:8">
      <c r="F791" s="96"/>
      <c r="H791" s="46"/>
    </row>
    <row r="792" spans="6:8">
      <c r="F792" s="96"/>
      <c r="H792" s="46"/>
    </row>
    <row r="793" spans="6:8">
      <c r="F793" s="96"/>
      <c r="H793" s="46"/>
    </row>
    <row r="794" spans="6:8">
      <c r="F794" s="96"/>
      <c r="H794" s="46"/>
    </row>
    <row r="795" spans="6:8">
      <c r="F795" s="96"/>
      <c r="H795" s="46"/>
    </row>
    <row r="796" spans="6:8">
      <c r="F796" s="96"/>
      <c r="H796" s="46"/>
    </row>
    <row r="797" spans="6:8">
      <c r="F797" s="96"/>
      <c r="H797" s="46"/>
    </row>
    <row r="798" spans="6:8">
      <c r="F798" s="96"/>
      <c r="H798" s="46"/>
    </row>
    <row r="799" spans="6:8">
      <c r="F799" s="96"/>
      <c r="H799" s="46"/>
    </row>
    <row r="800" spans="6:8">
      <c r="F800" s="96"/>
      <c r="H800" s="46"/>
    </row>
    <row r="801" spans="6:8">
      <c r="F801" s="96"/>
      <c r="H801" s="46"/>
    </row>
    <row r="802" spans="6:8">
      <c r="F802" s="96"/>
      <c r="H802" s="46"/>
    </row>
    <row r="803" spans="6:8">
      <c r="F803" s="96"/>
      <c r="H803" s="46"/>
    </row>
    <row r="804" spans="6:8">
      <c r="F804" s="96"/>
      <c r="H804" s="46"/>
    </row>
    <row r="805" spans="6:8">
      <c r="F805" s="96"/>
      <c r="H805" s="46"/>
    </row>
    <row r="806" spans="6:8">
      <c r="F806" s="96"/>
      <c r="H806" s="46"/>
    </row>
    <row r="807" spans="6:8">
      <c r="F807" s="96"/>
      <c r="H807" s="46"/>
    </row>
    <row r="808" spans="6:8">
      <c r="F808" s="96"/>
      <c r="H808" s="46"/>
    </row>
    <row r="809" spans="6:8">
      <c r="F809" s="96"/>
      <c r="H809" s="46"/>
    </row>
    <row r="810" spans="6:8">
      <c r="F810" s="96"/>
      <c r="H810" s="46"/>
    </row>
    <row r="811" spans="6:8">
      <c r="F811" s="96"/>
      <c r="H811" s="46"/>
    </row>
    <row r="812" spans="6:8">
      <c r="F812" s="96"/>
      <c r="H812" s="46"/>
    </row>
    <row r="813" spans="6:8">
      <c r="F813" s="96"/>
      <c r="H813" s="46"/>
    </row>
    <row r="814" spans="6:8">
      <c r="F814" s="96"/>
      <c r="H814" s="46"/>
    </row>
    <row r="815" spans="6:8">
      <c r="F815" s="96"/>
      <c r="H815" s="46"/>
    </row>
    <row r="816" spans="6:8">
      <c r="F816" s="96"/>
      <c r="H816" s="46"/>
    </row>
    <row r="817" spans="6:8">
      <c r="F817" s="96"/>
      <c r="H817" s="46"/>
    </row>
    <row r="818" spans="6:8">
      <c r="F818" s="96"/>
      <c r="H818" s="46"/>
    </row>
    <row r="819" spans="6:8">
      <c r="F819" s="96"/>
      <c r="H819" s="46"/>
    </row>
    <row r="820" spans="6:8">
      <c r="F820" s="96"/>
      <c r="H820" s="46"/>
    </row>
    <row r="821" spans="6:8">
      <c r="F821" s="96"/>
      <c r="H821" s="46"/>
    </row>
    <row r="822" spans="6:8">
      <c r="F822" s="96"/>
      <c r="H822" s="46"/>
    </row>
    <row r="823" spans="6:8">
      <c r="F823" s="96"/>
      <c r="H823" s="46"/>
    </row>
    <row r="824" spans="6:8">
      <c r="F824" s="96"/>
      <c r="H824" s="46"/>
    </row>
    <row r="825" spans="6:8">
      <c r="F825" s="96"/>
      <c r="H825" s="46"/>
    </row>
    <row r="826" spans="6:8">
      <c r="F826" s="96"/>
      <c r="H826" s="46"/>
    </row>
    <row r="827" spans="6:8">
      <c r="F827" s="96"/>
      <c r="H827" s="46"/>
    </row>
    <row r="828" spans="6:8">
      <c r="F828" s="96"/>
      <c r="H828" s="46"/>
    </row>
    <row r="829" spans="6:8">
      <c r="F829" s="96"/>
      <c r="H829" s="46"/>
    </row>
    <row r="830" spans="6:8">
      <c r="F830" s="96"/>
      <c r="H830" s="46"/>
    </row>
    <row r="831" spans="6:8">
      <c r="F831" s="96"/>
      <c r="H831" s="46"/>
    </row>
    <row r="832" spans="6:8">
      <c r="F832" s="96"/>
      <c r="H832" s="46"/>
    </row>
    <row r="833" spans="6:8">
      <c r="F833" s="96"/>
      <c r="H833" s="46"/>
    </row>
    <row r="834" spans="6:8">
      <c r="F834" s="96"/>
      <c r="H834" s="46"/>
    </row>
    <row r="835" spans="6:8">
      <c r="F835" s="96"/>
      <c r="H835" s="46"/>
    </row>
    <row r="836" spans="6:8">
      <c r="F836" s="96"/>
      <c r="H836" s="46"/>
    </row>
    <row r="837" spans="6:8">
      <c r="F837" s="96"/>
      <c r="H837" s="46"/>
    </row>
    <row r="838" spans="6:8">
      <c r="F838" s="96"/>
      <c r="H838" s="46"/>
    </row>
    <row r="839" spans="6:8">
      <c r="F839" s="96"/>
      <c r="H839" s="46"/>
    </row>
    <row r="840" spans="6:8">
      <c r="F840" s="96"/>
      <c r="H840" s="46"/>
    </row>
    <row r="841" spans="6:8">
      <c r="F841" s="96"/>
      <c r="H841" s="46"/>
    </row>
    <row r="842" spans="6:8">
      <c r="F842" s="96"/>
      <c r="H842" s="46"/>
    </row>
    <row r="843" spans="6:8">
      <c r="F843" s="96"/>
      <c r="H843" s="46"/>
    </row>
    <row r="844" spans="6:8">
      <c r="F844" s="96"/>
      <c r="H844" s="46"/>
    </row>
    <row r="845" spans="6:8">
      <c r="F845" s="96"/>
      <c r="H845" s="46"/>
    </row>
    <row r="846" spans="6:8">
      <c r="F846" s="96"/>
      <c r="H846" s="46"/>
    </row>
    <row r="847" spans="6:8">
      <c r="F847" s="96"/>
      <c r="H847" s="46"/>
    </row>
    <row r="848" spans="6:8">
      <c r="F848" s="96"/>
      <c r="H848" s="46"/>
    </row>
    <row r="849" spans="6:8">
      <c r="F849" s="96"/>
      <c r="H849" s="46"/>
    </row>
    <row r="850" spans="6:8">
      <c r="F850" s="96"/>
      <c r="H850" s="46"/>
    </row>
    <row r="851" spans="6:8">
      <c r="F851" s="96"/>
      <c r="H851" s="46"/>
    </row>
    <row r="852" spans="6:8">
      <c r="F852" s="96"/>
      <c r="H852" s="46"/>
    </row>
    <row r="853" spans="6:8">
      <c r="F853" s="96"/>
      <c r="H853" s="46"/>
    </row>
    <row r="854" spans="6:8">
      <c r="F854" s="96"/>
      <c r="H854" s="46"/>
    </row>
    <row r="855" spans="6:8">
      <c r="F855" s="96"/>
      <c r="H855" s="46"/>
    </row>
    <row r="856" spans="6:8">
      <c r="F856" s="96"/>
      <c r="H856" s="46"/>
    </row>
    <row r="857" spans="6:8">
      <c r="F857" s="96"/>
      <c r="H857" s="46"/>
    </row>
    <row r="858" spans="6:8">
      <c r="F858" s="96"/>
      <c r="H858" s="46"/>
    </row>
    <row r="859" spans="6:8">
      <c r="F859" s="96"/>
      <c r="H859" s="46"/>
    </row>
    <row r="860" spans="6:8">
      <c r="F860" s="96"/>
      <c r="H860" s="46"/>
    </row>
    <row r="861" spans="6:8">
      <c r="F861" s="96"/>
      <c r="H861" s="46"/>
    </row>
    <row r="862" spans="6:8">
      <c r="F862" s="96"/>
      <c r="H862" s="46"/>
    </row>
    <row r="863" spans="6:8">
      <c r="F863" s="96"/>
      <c r="H863" s="46"/>
    </row>
    <row r="864" spans="6:8">
      <c r="F864" s="96"/>
      <c r="H864" s="46"/>
    </row>
    <row r="865" spans="6:8">
      <c r="F865" s="96"/>
      <c r="H865" s="46"/>
    </row>
    <row r="866" spans="6:8">
      <c r="F866" s="96"/>
      <c r="H866" s="46"/>
    </row>
    <row r="867" spans="6:8">
      <c r="F867" s="96"/>
      <c r="H867" s="46"/>
    </row>
    <row r="868" spans="6:8">
      <c r="F868" s="96"/>
      <c r="H868" s="46"/>
    </row>
    <row r="869" spans="6:8">
      <c r="F869" s="96"/>
      <c r="H869" s="46"/>
    </row>
    <row r="870" spans="6:8">
      <c r="F870" s="96"/>
      <c r="H870" s="46"/>
    </row>
    <row r="871" spans="6:8">
      <c r="F871" s="96"/>
      <c r="H871" s="46"/>
    </row>
    <row r="872" spans="6:8">
      <c r="F872" s="96"/>
      <c r="H872" s="46"/>
    </row>
    <row r="873" spans="6:8">
      <c r="F873" s="96"/>
      <c r="H873" s="46"/>
    </row>
    <row r="874" spans="6:8">
      <c r="F874" s="96"/>
      <c r="H874" s="46"/>
    </row>
    <row r="875" spans="6:8">
      <c r="F875" s="96"/>
      <c r="H875" s="46"/>
    </row>
    <row r="876" spans="6:8">
      <c r="F876" s="96"/>
      <c r="H876" s="46"/>
    </row>
    <row r="877" spans="6:8">
      <c r="F877" s="96"/>
      <c r="H877" s="46"/>
    </row>
    <row r="878" spans="6:8">
      <c r="F878" s="96"/>
      <c r="H878" s="46"/>
    </row>
    <row r="879" spans="6:8">
      <c r="F879" s="96"/>
      <c r="H879" s="46"/>
    </row>
    <row r="880" spans="6:8">
      <c r="F880" s="96"/>
      <c r="H880" s="46"/>
    </row>
    <row r="881" spans="6:8">
      <c r="F881" s="96"/>
      <c r="H881" s="46"/>
    </row>
    <row r="882" spans="6:8">
      <c r="F882" s="96"/>
      <c r="H882" s="46"/>
    </row>
    <row r="883" spans="6:8">
      <c r="F883" s="96"/>
      <c r="H883" s="46"/>
    </row>
    <row r="884" spans="6:8">
      <c r="F884" s="96"/>
      <c r="H884" s="46"/>
    </row>
    <row r="885" spans="6:8">
      <c r="F885" s="96"/>
      <c r="H885" s="46"/>
    </row>
    <row r="886" spans="6:8">
      <c r="F886" s="96"/>
      <c r="H886" s="46"/>
    </row>
    <row r="887" spans="6:8">
      <c r="F887" s="96"/>
      <c r="H887" s="46"/>
    </row>
    <row r="888" spans="6:8">
      <c r="F888" s="96"/>
      <c r="H888" s="46"/>
    </row>
    <row r="889" spans="6:8">
      <c r="F889" s="96"/>
      <c r="H889" s="46"/>
    </row>
    <row r="890" spans="6:8">
      <c r="F890" s="96"/>
      <c r="H890" s="46"/>
    </row>
    <row r="891" spans="6:8">
      <c r="F891" s="96"/>
      <c r="H891" s="46"/>
    </row>
    <row r="892" spans="6:8">
      <c r="F892" s="96"/>
      <c r="H892" s="46"/>
    </row>
    <row r="893" spans="6:8">
      <c r="F893" s="96"/>
      <c r="H893" s="46"/>
    </row>
    <row r="894" spans="6:8">
      <c r="F894" s="96"/>
      <c r="H894" s="46"/>
    </row>
    <row r="895" spans="6:8">
      <c r="F895" s="96"/>
      <c r="H895" s="46"/>
    </row>
    <row r="896" spans="6:8">
      <c r="F896" s="96"/>
      <c r="H896" s="46"/>
    </row>
    <row r="897" spans="6:8">
      <c r="F897" s="96"/>
      <c r="H897" s="46"/>
    </row>
    <row r="898" spans="6:8">
      <c r="F898" s="96"/>
      <c r="H898" s="46"/>
    </row>
    <row r="899" spans="6:8">
      <c r="F899" s="96"/>
      <c r="H899" s="46"/>
    </row>
    <row r="900" spans="6:8">
      <c r="F900" s="96"/>
      <c r="H900" s="46"/>
    </row>
    <row r="901" spans="6:8">
      <c r="F901" s="96"/>
      <c r="H901" s="46"/>
    </row>
    <row r="902" spans="6:8">
      <c r="F902" s="96"/>
      <c r="H902" s="46"/>
    </row>
    <row r="903" spans="6:8">
      <c r="F903" s="96"/>
      <c r="H903" s="46"/>
    </row>
    <row r="904" spans="6:8">
      <c r="F904" s="96"/>
      <c r="H904" s="46"/>
    </row>
    <row r="905" spans="6:8">
      <c r="F905" s="96"/>
      <c r="H905" s="46"/>
    </row>
    <row r="906" spans="6:8">
      <c r="F906" s="96"/>
      <c r="H906" s="46"/>
    </row>
    <row r="907" spans="6:8">
      <c r="F907" s="96"/>
      <c r="H907" s="46"/>
    </row>
    <row r="908" spans="6:8">
      <c r="F908" s="96"/>
      <c r="H908" s="46"/>
    </row>
    <row r="909" spans="6:8">
      <c r="F909" s="96"/>
      <c r="H909" s="46"/>
    </row>
    <row r="910" spans="6:8">
      <c r="F910" s="96"/>
      <c r="H910" s="46"/>
    </row>
    <row r="911" spans="6:8">
      <c r="F911" s="96"/>
      <c r="H911" s="46"/>
    </row>
    <row r="912" spans="6:8">
      <c r="F912" s="96"/>
      <c r="H912" s="46"/>
    </row>
    <row r="913" spans="6:8">
      <c r="F913" s="96"/>
      <c r="H913" s="46"/>
    </row>
    <row r="914" spans="6:8">
      <c r="F914" s="96"/>
      <c r="H914" s="46"/>
    </row>
    <row r="915" spans="6:8">
      <c r="F915" s="96"/>
      <c r="H915" s="46"/>
    </row>
    <row r="916" spans="6:8">
      <c r="F916" s="96"/>
      <c r="H916" s="46"/>
    </row>
    <row r="917" spans="6:8">
      <c r="F917" s="96"/>
      <c r="H917" s="46"/>
    </row>
    <row r="918" spans="6:8">
      <c r="F918" s="96"/>
      <c r="H918" s="46"/>
    </row>
    <row r="919" spans="6:8">
      <c r="F919" s="96"/>
      <c r="H919" s="46"/>
    </row>
    <row r="920" spans="6:8">
      <c r="F920" s="96"/>
      <c r="H920" s="46"/>
    </row>
    <row r="921" spans="6:8">
      <c r="F921" s="96"/>
      <c r="H921" s="46"/>
    </row>
    <row r="922" spans="6:8">
      <c r="F922" s="96"/>
      <c r="H922" s="46"/>
    </row>
    <row r="923" spans="6:8">
      <c r="F923" s="96"/>
      <c r="H923" s="46"/>
    </row>
    <row r="924" spans="6:8">
      <c r="F924" s="96"/>
      <c r="H924" s="46"/>
    </row>
    <row r="925" spans="6:8">
      <c r="F925" s="96"/>
      <c r="H925" s="46"/>
    </row>
    <row r="926" spans="6:8">
      <c r="F926" s="96"/>
      <c r="H926" s="46"/>
    </row>
    <row r="927" spans="6:8">
      <c r="F927" s="96"/>
      <c r="H927" s="46"/>
    </row>
    <row r="928" spans="6:8">
      <c r="F928" s="96"/>
      <c r="H928" s="46"/>
    </row>
    <row r="929" spans="6:8">
      <c r="F929" s="96"/>
      <c r="H929" s="46"/>
    </row>
    <row r="930" spans="6:8">
      <c r="F930" s="96"/>
      <c r="H930" s="46"/>
    </row>
    <row r="931" spans="6:8">
      <c r="F931" s="96"/>
      <c r="H931" s="46"/>
    </row>
    <row r="932" spans="6:8">
      <c r="F932" s="96"/>
      <c r="H932" s="46"/>
    </row>
    <row r="933" spans="6:8">
      <c r="F933" s="96"/>
      <c r="H933" s="46"/>
    </row>
    <row r="934" spans="6:8">
      <c r="F934" s="96"/>
      <c r="H934" s="46"/>
    </row>
    <row r="935" spans="6:8">
      <c r="F935" s="96"/>
      <c r="H935" s="46"/>
    </row>
    <row r="936" spans="6:8">
      <c r="F936" s="96"/>
      <c r="H936" s="46"/>
    </row>
    <row r="937" spans="6:8">
      <c r="F937" s="96"/>
      <c r="H937" s="46"/>
    </row>
    <row r="938" spans="6:8">
      <c r="F938" s="96"/>
      <c r="H938" s="46"/>
    </row>
    <row r="939" spans="6:8">
      <c r="F939" s="96"/>
      <c r="H939" s="46"/>
    </row>
    <row r="940" spans="6:8">
      <c r="F940" s="96"/>
      <c r="H940" s="46"/>
    </row>
    <row r="941" spans="6:8">
      <c r="F941" s="96"/>
      <c r="H941" s="46"/>
    </row>
    <row r="942" spans="6:8">
      <c r="F942" s="96"/>
      <c r="H942" s="46"/>
    </row>
    <row r="943" spans="6:8">
      <c r="F943" s="96"/>
      <c r="H943" s="46"/>
    </row>
    <row r="944" spans="6:8">
      <c r="F944" s="96"/>
      <c r="H944" s="46"/>
    </row>
    <row r="945" spans="6:8">
      <c r="F945" s="96"/>
      <c r="H945" s="46"/>
    </row>
    <row r="946" spans="6:8">
      <c r="F946" s="96"/>
      <c r="H946" s="46"/>
    </row>
    <row r="947" spans="6:8">
      <c r="F947" s="96"/>
      <c r="H947" s="46"/>
    </row>
    <row r="948" spans="6:8">
      <c r="F948" s="96"/>
      <c r="H948" s="46"/>
    </row>
    <row r="949" spans="6:8">
      <c r="F949" s="96"/>
      <c r="H949" s="46"/>
    </row>
    <row r="950" spans="6:8">
      <c r="F950" s="96"/>
      <c r="H950" s="46"/>
    </row>
    <row r="951" spans="6:8">
      <c r="F951" s="96"/>
      <c r="H951" s="46"/>
    </row>
    <row r="952" spans="6:8">
      <c r="F952" s="96"/>
      <c r="H952" s="46"/>
    </row>
    <row r="953" spans="6:8">
      <c r="F953" s="96"/>
      <c r="H953" s="46"/>
    </row>
    <row r="954" spans="6:8">
      <c r="F954" s="96"/>
      <c r="H954" s="46"/>
    </row>
    <row r="955" spans="6:8">
      <c r="F955" s="96"/>
      <c r="H955" s="46"/>
    </row>
    <row r="956" spans="6:8">
      <c r="F956" s="96"/>
      <c r="H956" s="46"/>
    </row>
    <row r="957" spans="6:8">
      <c r="F957" s="96"/>
      <c r="H957" s="46"/>
    </row>
    <row r="958" spans="6:8">
      <c r="F958" s="96"/>
      <c r="H958" s="46"/>
    </row>
    <row r="959" spans="6:8">
      <c r="F959" s="96"/>
      <c r="H959" s="46"/>
    </row>
    <row r="960" spans="6:8">
      <c r="F960" s="96"/>
      <c r="H960" s="46"/>
    </row>
    <row r="961" spans="6:8">
      <c r="F961" s="96"/>
      <c r="H961" s="46"/>
    </row>
    <row r="962" spans="6:8">
      <c r="F962" s="96"/>
      <c r="H962" s="46"/>
    </row>
    <row r="963" spans="6:8">
      <c r="F963" s="96"/>
      <c r="H963" s="46"/>
    </row>
    <row r="964" spans="6:8">
      <c r="F964" s="96"/>
      <c r="H964" s="46"/>
    </row>
    <row r="965" spans="6:8">
      <c r="F965" s="96"/>
      <c r="H965" s="46"/>
    </row>
    <row r="966" spans="6:8">
      <c r="F966" s="96"/>
      <c r="H966" s="46"/>
    </row>
    <row r="967" spans="6:8">
      <c r="F967" s="96"/>
      <c r="H967" s="46"/>
    </row>
    <row r="968" spans="6:8">
      <c r="F968" s="96"/>
      <c r="H968" s="46"/>
    </row>
    <row r="969" spans="6:8">
      <c r="F969" s="96"/>
      <c r="H969" s="46"/>
    </row>
    <row r="970" spans="6:8">
      <c r="F970" s="96"/>
      <c r="H970" s="46"/>
    </row>
    <row r="971" spans="6:8">
      <c r="F971" s="96"/>
      <c r="H971" s="46"/>
    </row>
    <row r="972" spans="6:8">
      <c r="F972" s="96"/>
      <c r="H972" s="46"/>
    </row>
    <row r="973" spans="6:8">
      <c r="F973" s="96"/>
      <c r="H973" s="46"/>
    </row>
    <row r="974" spans="6:8">
      <c r="F974" s="96"/>
      <c r="H974" s="46"/>
    </row>
    <row r="975" spans="6:8">
      <c r="F975" s="96"/>
      <c r="H975" s="46"/>
    </row>
    <row r="976" spans="6:8">
      <c r="F976" s="96"/>
      <c r="H976" s="46"/>
    </row>
    <row r="977" spans="6:8">
      <c r="F977" s="96"/>
      <c r="H977" s="46"/>
    </row>
    <row r="978" spans="6:8">
      <c r="F978" s="96"/>
      <c r="H978" s="46"/>
    </row>
    <row r="979" spans="6:8">
      <c r="F979" s="96"/>
      <c r="H979" s="46"/>
    </row>
    <row r="980" spans="6:8">
      <c r="F980" s="96"/>
      <c r="H980" s="46"/>
    </row>
    <row r="981" spans="6:8">
      <c r="F981" s="96"/>
      <c r="H981" s="46"/>
    </row>
    <row r="982" spans="6:8">
      <c r="F982" s="96"/>
      <c r="H982" s="46"/>
    </row>
    <row r="983" spans="6:8">
      <c r="F983" s="96"/>
      <c r="H983" s="46"/>
    </row>
    <row r="984" spans="6:8">
      <c r="F984" s="96"/>
      <c r="H984" s="46"/>
    </row>
    <row r="985" spans="6:8">
      <c r="F985" s="96"/>
      <c r="H985" s="46"/>
    </row>
    <row r="986" spans="6:8">
      <c r="F986" s="96"/>
      <c r="H986" s="46"/>
    </row>
    <row r="987" spans="6:8">
      <c r="F987" s="96"/>
      <c r="H987" s="46"/>
    </row>
    <row r="988" spans="6:8">
      <c r="F988" s="96"/>
      <c r="H988" s="46"/>
    </row>
    <row r="989" spans="6:8">
      <c r="F989" s="96"/>
      <c r="H989" s="46"/>
    </row>
    <row r="990" spans="6:8">
      <c r="F990" s="96"/>
      <c r="H990" s="46"/>
    </row>
    <row r="991" spans="6:8">
      <c r="F991" s="96"/>
      <c r="H991" s="46"/>
    </row>
    <row r="992" spans="6:8">
      <c r="F992" s="96"/>
      <c r="H992" s="46"/>
    </row>
    <row r="993" spans="6:8">
      <c r="F993" s="96"/>
      <c r="H993" s="46"/>
    </row>
    <row r="994" spans="6:8">
      <c r="F994" s="96"/>
      <c r="H994" s="46"/>
    </row>
    <row r="995" spans="6:8">
      <c r="F995" s="96"/>
      <c r="H995" s="46"/>
    </row>
    <row r="996" spans="6:8">
      <c r="F996" s="96"/>
      <c r="H996" s="46"/>
    </row>
    <row r="997" spans="6:8">
      <c r="F997" s="96"/>
      <c r="H997" s="46"/>
    </row>
    <row r="998" spans="6:8">
      <c r="F998" s="96"/>
      <c r="H998" s="46"/>
    </row>
    <row r="999" spans="6:8">
      <c r="F999" s="96"/>
      <c r="H999" s="46"/>
    </row>
    <row r="1000" spans="6:8">
      <c r="F1000" s="96"/>
      <c r="H1000" s="46"/>
    </row>
    <row r="1001" spans="6:8">
      <c r="F1001" s="96"/>
      <c r="H1001" s="46"/>
    </row>
    <row r="1002" spans="6:8">
      <c r="F1002" s="96"/>
      <c r="H1002" s="46"/>
    </row>
    <row r="1003" spans="6:8">
      <c r="F1003" s="96"/>
      <c r="H1003" s="46"/>
    </row>
    <row r="1004" spans="6:8">
      <c r="F1004" s="96"/>
      <c r="H1004" s="46"/>
    </row>
    <row r="1005" spans="6:8">
      <c r="F1005" s="96"/>
      <c r="H1005" s="46"/>
    </row>
    <row r="1006" spans="6:8">
      <c r="F1006" s="96"/>
      <c r="H1006" s="46"/>
    </row>
    <row r="1007" spans="6:8">
      <c r="F1007" s="96"/>
      <c r="H1007" s="46"/>
    </row>
    <row r="1008" spans="6:8">
      <c r="F1008" s="96"/>
      <c r="H1008" s="46"/>
    </row>
    <row r="1009" spans="6:8">
      <c r="F1009" s="96"/>
      <c r="H1009" s="46"/>
    </row>
    <row r="1010" spans="6:8">
      <c r="F1010" s="96"/>
      <c r="H1010" s="46"/>
    </row>
    <row r="1011" spans="6:8">
      <c r="F1011" s="96"/>
      <c r="H1011" s="46"/>
    </row>
    <row r="1012" spans="6:8">
      <c r="F1012" s="96"/>
      <c r="H1012" s="46"/>
    </row>
    <row r="1013" spans="6:8">
      <c r="F1013" s="96"/>
      <c r="H1013" s="46"/>
    </row>
    <row r="1014" spans="6:8">
      <c r="F1014" s="96"/>
      <c r="H1014" s="46"/>
    </row>
    <row r="1015" spans="6:8">
      <c r="F1015" s="96"/>
      <c r="H1015" s="46"/>
    </row>
    <row r="1016" spans="6:8">
      <c r="F1016" s="96"/>
      <c r="H1016" s="46"/>
    </row>
    <row r="1017" spans="6:8">
      <c r="F1017" s="96"/>
      <c r="H1017" s="46"/>
    </row>
    <row r="1018" spans="6:8">
      <c r="F1018" s="96"/>
      <c r="H1018" s="46"/>
    </row>
    <row r="1019" spans="6:8">
      <c r="F1019" s="96"/>
      <c r="H1019" s="46"/>
    </row>
    <row r="1020" spans="6:8">
      <c r="F1020" s="96"/>
      <c r="H1020" s="46"/>
    </row>
    <row r="1021" spans="6:8">
      <c r="F1021" s="96"/>
      <c r="H1021" s="46"/>
    </row>
    <row r="1022" spans="6:8">
      <c r="F1022" s="96"/>
      <c r="H1022" s="46"/>
    </row>
    <row r="1023" spans="6:8">
      <c r="F1023" s="96"/>
      <c r="H1023" s="46"/>
    </row>
    <row r="1024" spans="6:8">
      <c r="F1024" s="96"/>
      <c r="H1024" s="46"/>
    </row>
    <row r="1025" spans="6:8">
      <c r="F1025" s="96"/>
      <c r="H1025" s="46"/>
    </row>
    <row r="1026" spans="6:8">
      <c r="F1026" s="96"/>
      <c r="H1026" s="46"/>
    </row>
    <row r="1027" spans="6:8">
      <c r="F1027" s="96"/>
      <c r="H1027" s="46"/>
    </row>
    <row r="1028" spans="6:8">
      <c r="F1028" s="96"/>
      <c r="H1028" s="46"/>
    </row>
    <row r="1029" spans="6:8">
      <c r="F1029" s="96"/>
      <c r="H1029" s="46"/>
    </row>
    <row r="1030" spans="6:8">
      <c r="F1030" s="96"/>
      <c r="H1030" s="46"/>
    </row>
    <row r="1031" spans="6:8">
      <c r="F1031" s="96"/>
      <c r="H1031" s="46"/>
    </row>
    <row r="1032" spans="6:8">
      <c r="F1032" s="96"/>
      <c r="H1032" s="46"/>
    </row>
    <row r="1033" spans="6:8">
      <c r="F1033" s="96"/>
      <c r="H1033" s="46"/>
    </row>
    <row r="1034" spans="6:8">
      <c r="F1034" s="96"/>
      <c r="H1034" s="46"/>
    </row>
    <row r="1035" spans="6:8">
      <c r="F1035" s="96"/>
      <c r="H1035" s="46"/>
    </row>
    <row r="1036" spans="6:8">
      <c r="F1036" s="96"/>
      <c r="H1036" s="46"/>
    </row>
    <row r="1037" spans="6:8">
      <c r="F1037" s="96"/>
      <c r="H1037" s="46"/>
    </row>
    <row r="1038" spans="6:8">
      <c r="F1038" s="96"/>
      <c r="H1038" s="46"/>
    </row>
    <row r="1039" spans="6:8">
      <c r="F1039" s="96"/>
      <c r="H1039" s="46"/>
    </row>
    <row r="1040" spans="6:8">
      <c r="F1040" s="96"/>
      <c r="H1040" s="46"/>
    </row>
    <row r="1041" spans="6:8">
      <c r="F1041" s="96"/>
      <c r="H1041" s="46"/>
    </row>
    <row r="1042" spans="6:8">
      <c r="F1042" s="96"/>
      <c r="H1042" s="46"/>
    </row>
    <row r="1043" spans="6:8">
      <c r="F1043" s="96"/>
      <c r="H1043" s="46"/>
    </row>
    <row r="1044" spans="6:8">
      <c r="F1044" s="96"/>
      <c r="H1044" s="46"/>
    </row>
    <row r="1045" spans="6:8">
      <c r="F1045" s="96"/>
      <c r="H1045" s="46"/>
    </row>
    <row r="1046" spans="6:8">
      <c r="F1046" s="96"/>
      <c r="H1046" s="46"/>
    </row>
    <row r="1047" spans="6:8">
      <c r="F1047" s="96"/>
      <c r="H1047" s="46"/>
    </row>
    <row r="1048" spans="6:8">
      <c r="F1048" s="96"/>
      <c r="H1048" s="46"/>
    </row>
    <row r="1049" spans="6:8">
      <c r="F1049" s="96"/>
      <c r="H1049" s="46"/>
    </row>
    <row r="1050" spans="6:8">
      <c r="F1050" s="96"/>
      <c r="H1050" s="46"/>
    </row>
    <row r="1051" spans="6:8">
      <c r="F1051" s="96"/>
      <c r="H1051" s="46"/>
    </row>
    <row r="1052" spans="6:8">
      <c r="F1052" s="96"/>
      <c r="H1052" s="46"/>
    </row>
    <row r="1053" spans="6:8">
      <c r="F1053" s="96"/>
      <c r="H1053" s="46"/>
    </row>
    <row r="1054" spans="6:8">
      <c r="F1054" s="96"/>
      <c r="H1054" s="46"/>
    </row>
    <row r="1055" spans="6:8">
      <c r="F1055" s="96"/>
      <c r="H1055" s="46"/>
    </row>
    <row r="1056" spans="6:8">
      <c r="F1056" s="96"/>
      <c r="H1056" s="46"/>
    </row>
    <row r="1057" spans="6:8">
      <c r="F1057" s="96"/>
      <c r="H1057" s="46"/>
    </row>
    <row r="1058" spans="6:8">
      <c r="F1058" s="96"/>
      <c r="H1058" s="46"/>
    </row>
    <row r="1059" spans="6:8">
      <c r="F1059" s="96"/>
      <c r="H1059" s="46"/>
    </row>
    <row r="1060" spans="6:8">
      <c r="F1060" s="96"/>
      <c r="H1060" s="46"/>
    </row>
    <row r="1061" spans="6:8">
      <c r="F1061" s="96"/>
      <c r="H1061" s="46"/>
    </row>
    <row r="1062" spans="6:8">
      <c r="F1062" s="96"/>
      <c r="H1062" s="46"/>
    </row>
    <row r="1063" spans="6:8">
      <c r="F1063" s="96"/>
      <c r="H1063" s="46"/>
    </row>
    <row r="1064" spans="6:8">
      <c r="F1064" s="96"/>
      <c r="H1064" s="46"/>
    </row>
    <row r="1065" spans="6:8">
      <c r="F1065" s="96"/>
      <c r="H1065" s="46"/>
    </row>
    <row r="1066" spans="6:8">
      <c r="F1066" s="96"/>
      <c r="H1066" s="46"/>
    </row>
    <row r="1067" spans="6:8">
      <c r="F1067" s="96"/>
      <c r="H1067" s="46"/>
    </row>
    <row r="1068" spans="6:8">
      <c r="F1068" s="96"/>
      <c r="H1068" s="46"/>
    </row>
    <row r="1069" spans="6:8">
      <c r="F1069" s="96"/>
      <c r="H1069" s="46"/>
    </row>
    <row r="1070" spans="6:8">
      <c r="F1070" s="96"/>
      <c r="H1070" s="46"/>
    </row>
    <row r="1071" spans="6:8">
      <c r="F1071" s="96"/>
      <c r="H1071" s="46"/>
    </row>
    <row r="1072" spans="6:8">
      <c r="F1072" s="96"/>
      <c r="H1072" s="46"/>
    </row>
    <row r="1073" spans="6:8">
      <c r="F1073" s="96"/>
      <c r="H1073" s="46"/>
    </row>
    <row r="1074" spans="6:8">
      <c r="F1074" s="96"/>
      <c r="H1074" s="46"/>
    </row>
    <row r="1075" spans="6:8">
      <c r="F1075" s="96"/>
      <c r="H1075" s="46"/>
    </row>
    <row r="1076" spans="6:8">
      <c r="F1076" s="96"/>
      <c r="H1076" s="46"/>
    </row>
    <row r="1077" spans="6:8">
      <c r="F1077" s="96"/>
      <c r="H1077" s="46"/>
    </row>
    <row r="1078" spans="6:8">
      <c r="F1078" s="96"/>
      <c r="H1078" s="46"/>
    </row>
    <row r="1079" spans="6:8">
      <c r="F1079" s="96"/>
      <c r="H1079" s="46"/>
    </row>
    <row r="1080" spans="6:8">
      <c r="F1080" s="96"/>
      <c r="H1080" s="46"/>
    </row>
    <row r="1081" spans="6:8">
      <c r="F1081" s="96"/>
      <c r="H1081" s="46"/>
    </row>
    <row r="1082" spans="6:8">
      <c r="F1082" s="96"/>
      <c r="H1082" s="46"/>
    </row>
    <row r="1083" spans="6:8">
      <c r="F1083" s="96"/>
      <c r="H1083" s="46"/>
    </row>
    <row r="1084" spans="6:8">
      <c r="F1084" s="96"/>
      <c r="H1084" s="46"/>
    </row>
    <row r="1085" spans="6:8">
      <c r="F1085" s="96"/>
      <c r="H1085" s="46"/>
    </row>
    <row r="1086" spans="6:8">
      <c r="F1086" s="96"/>
      <c r="H1086" s="46"/>
    </row>
    <row r="1087" spans="6:8">
      <c r="F1087" s="96"/>
      <c r="H1087" s="46"/>
    </row>
    <row r="1088" spans="6:8">
      <c r="F1088" s="96"/>
      <c r="H1088" s="46"/>
    </row>
    <row r="1089" spans="6:8">
      <c r="F1089" s="96"/>
      <c r="H1089" s="46"/>
    </row>
    <row r="1090" spans="6:8">
      <c r="F1090" s="96"/>
      <c r="H1090" s="46"/>
    </row>
    <row r="1091" spans="6:8">
      <c r="F1091" s="96"/>
      <c r="H1091" s="46"/>
    </row>
    <row r="1092" spans="6:8">
      <c r="F1092" s="96"/>
      <c r="H1092" s="46"/>
    </row>
    <row r="1093" spans="6:8">
      <c r="F1093" s="96"/>
      <c r="H1093" s="46"/>
    </row>
    <row r="1094" spans="6:8">
      <c r="F1094" s="96"/>
      <c r="H1094" s="46"/>
    </row>
    <row r="1095" spans="6:8">
      <c r="F1095" s="96"/>
      <c r="H1095" s="46"/>
    </row>
    <row r="1096" spans="6:8">
      <c r="F1096" s="96"/>
      <c r="H1096" s="46"/>
    </row>
    <row r="1097" spans="6:8">
      <c r="F1097" s="96"/>
      <c r="H1097" s="46"/>
    </row>
    <row r="1098" spans="6:8">
      <c r="F1098" s="96"/>
      <c r="H1098" s="46"/>
    </row>
    <row r="1099" spans="6:8">
      <c r="F1099" s="96"/>
      <c r="H1099" s="46"/>
    </row>
    <row r="1100" spans="6:8">
      <c r="F1100" s="96"/>
      <c r="H1100" s="46"/>
    </row>
    <row r="1101" spans="6:8">
      <c r="F1101" s="96"/>
      <c r="H1101" s="46"/>
    </row>
    <row r="1102" spans="6:8">
      <c r="F1102" s="96"/>
      <c r="H1102" s="46"/>
    </row>
    <row r="1103" spans="6:8">
      <c r="F1103" s="96"/>
      <c r="H1103" s="46"/>
    </row>
    <row r="1104" spans="6:8">
      <c r="F1104" s="96"/>
      <c r="H1104" s="46"/>
    </row>
    <row r="1105" spans="6:8">
      <c r="F1105" s="96"/>
      <c r="H1105" s="46"/>
    </row>
    <row r="1106" spans="6:8">
      <c r="F1106" s="96"/>
      <c r="H1106" s="46"/>
    </row>
    <row r="1107" spans="6:8">
      <c r="F1107" s="96"/>
      <c r="H1107" s="46"/>
    </row>
    <row r="1108" spans="6:8">
      <c r="F1108" s="96"/>
      <c r="H1108" s="46"/>
    </row>
    <row r="1109" spans="6:8">
      <c r="F1109" s="96"/>
      <c r="H1109" s="46"/>
    </row>
    <row r="1110" spans="6:8">
      <c r="F1110" s="96"/>
      <c r="H1110" s="46"/>
    </row>
    <row r="1111" spans="6:8">
      <c r="F1111" s="96"/>
      <c r="H1111" s="46"/>
    </row>
    <row r="1112" spans="6:8">
      <c r="F1112" s="96"/>
      <c r="H1112" s="46"/>
    </row>
    <row r="1113" spans="6:8">
      <c r="F1113" s="96"/>
      <c r="H1113" s="46"/>
    </row>
    <row r="1114" spans="6:8">
      <c r="F1114" s="96"/>
      <c r="H1114" s="46"/>
    </row>
    <row r="1115" spans="6:8">
      <c r="F1115" s="96"/>
      <c r="H1115" s="46"/>
    </row>
    <row r="1116" spans="6:8">
      <c r="F1116" s="96"/>
      <c r="H1116" s="46"/>
    </row>
    <row r="1117" spans="6:8">
      <c r="F1117" s="96"/>
      <c r="H1117" s="46"/>
    </row>
    <row r="1118" spans="6:8">
      <c r="F1118" s="96"/>
      <c r="H1118" s="46"/>
    </row>
    <row r="1119" spans="6:8">
      <c r="F1119" s="96"/>
      <c r="H1119" s="46"/>
    </row>
    <row r="1120" spans="6:8">
      <c r="F1120" s="96"/>
      <c r="H1120" s="46"/>
    </row>
    <row r="1121" spans="6:8">
      <c r="F1121" s="96"/>
      <c r="H1121" s="46"/>
    </row>
    <row r="1122" spans="6:8">
      <c r="F1122" s="96"/>
      <c r="H1122" s="46"/>
    </row>
    <row r="1123" spans="6:8">
      <c r="F1123" s="96"/>
      <c r="H1123" s="46"/>
    </row>
    <row r="1124" spans="6:8">
      <c r="F1124" s="96"/>
      <c r="H1124" s="46"/>
    </row>
    <row r="1125" spans="6:8">
      <c r="F1125" s="96"/>
      <c r="H1125" s="46"/>
    </row>
    <row r="1126" spans="6:8">
      <c r="F1126" s="96"/>
      <c r="H1126" s="46"/>
    </row>
    <row r="1127" spans="6:8">
      <c r="F1127" s="96"/>
      <c r="H1127" s="46"/>
    </row>
    <row r="1128" spans="6:8">
      <c r="F1128" s="96"/>
      <c r="H1128" s="46"/>
    </row>
    <row r="1129" spans="6:8">
      <c r="F1129" s="96"/>
      <c r="H1129" s="46"/>
    </row>
    <row r="1130" spans="6:8">
      <c r="F1130" s="96"/>
      <c r="H1130" s="46"/>
    </row>
    <row r="1131" spans="6:8">
      <c r="F1131" s="96"/>
      <c r="H1131" s="46"/>
    </row>
    <row r="1132" spans="6:8">
      <c r="F1132" s="96"/>
      <c r="H1132" s="46"/>
    </row>
    <row r="1133" spans="6:8">
      <c r="F1133" s="96"/>
      <c r="H1133" s="46"/>
    </row>
    <row r="1134" spans="6:8">
      <c r="F1134" s="96"/>
      <c r="H1134" s="46"/>
    </row>
    <row r="1135" spans="6:8">
      <c r="F1135" s="96"/>
      <c r="H1135" s="46"/>
    </row>
    <row r="1136" spans="6:8">
      <c r="F1136" s="96"/>
      <c r="H1136" s="46"/>
    </row>
    <row r="1137" spans="6:8">
      <c r="F1137" s="96"/>
      <c r="H1137" s="46"/>
    </row>
    <row r="1138" spans="6:8">
      <c r="F1138" s="96"/>
      <c r="H1138" s="46"/>
    </row>
    <row r="1139" spans="6:8">
      <c r="F1139" s="96"/>
      <c r="H1139" s="46"/>
    </row>
    <row r="1140" spans="6:8">
      <c r="F1140" s="96"/>
      <c r="H1140" s="46"/>
    </row>
    <row r="1141" spans="6:8">
      <c r="F1141" s="96"/>
      <c r="H1141" s="46"/>
    </row>
    <row r="1142" spans="6:8">
      <c r="F1142" s="96"/>
      <c r="H1142" s="46"/>
    </row>
    <row r="1143" spans="6:8">
      <c r="F1143" s="96"/>
      <c r="H1143" s="46"/>
    </row>
    <row r="1144" spans="6:8">
      <c r="F1144" s="96"/>
      <c r="H1144" s="46"/>
    </row>
    <row r="1145" spans="6:8">
      <c r="F1145" s="96"/>
      <c r="H1145" s="46"/>
    </row>
    <row r="1146" spans="6:8">
      <c r="F1146" s="96"/>
      <c r="H1146" s="46"/>
    </row>
    <row r="1147" spans="6:8">
      <c r="F1147" s="96"/>
      <c r="H1147" s="46"/>
    </row>
    <row r="1148" spans="6:8">
      <c r="F1148" s="96"/>
      <c r="H1148" s="46"/>
    </row>
    <row r="1149" spans="6:8">
      <c r="F1149" s="96"/>
      <c r="H1149" s="46"/>
    </row>
    <row r="1150" spans="6:8">
      <c r="F1150" s="96"/>
      <c r="H1150" s="46"/>
    </row>
    <row r="1151" spans="6:8">
      <c r="F1151" s="96"/>
      <c r="H1151" s="46"/>
    </row>
    <row r="1152" spans="6:8">
      <c r="F1152" s="96"/>
      <c r="H1152" s="46"/>
    </row>
    <row r="1153" spans="6:8">
      <c r="F1153" s="96"/>
      <c r="H1153" s="46"/>
    </row>
    <row r="1154" spans="6:8">
      <c r="F1154" s="96"/>
      <c r="H1154" s="46"/>
    </row>
    <row r="1155" spans="6:8">
      <c r="F1155" s="96"/>
      <c r="H1155" s="46"/>
    </row>
    <row r="1156" spans="6:8">
      <c r="F1156" s="96"/>
      <c r="H1156" s="46"/>
    </row>
    <row r="1157" spans="6:8">
      <c r="F1157" s="96"/>
      <c r="H1157" s="46"/>
    </row>
    <row r="1158" spans="6:8">
      <c r="F1158" s="96"/>
      <c r="H1158" s="46"/>
    </row>
    <row r="1159" spans="6:8">
      <c r="F1159" s="96"/>
      <c r="H1159" s="46"/>
    </row>
    <row r="1160" spans="6:8">
      <c r="F1160" s="96"/>
      <c r="H1160" s="46"/>
    </row>
    <row r="1161" spans="6:8">
      <c r="F1161" s="96"/>
      <c r="H1161" s="46"/>
    </row>
    <row r="1162" spans="6:8">
      <c r="F1162" s="96"/>
      <c r="H1162" s="46"/>
    </row>
    <row r="1163" spans="6:8">
      <c r="F1163" s="96"/>
      <c r="H1163" s="46"/>
    </row>
    <row r="1164" spans="6:8">
      <c r="F1164" s="96"/>
      <c r="H1164" s="46"/>
    </row>
    <row r="1165" spans="6:8">
      <c r="F1165" s="96"/>
      <c r="H1165" s="46"/>
    </row>
    <row r="1166" spans="6:8">
      <c r="F1166" s="96"/>
      <c r="H1166" s="46"/>
    </row>
    <row r="1167" spans="6:8">
      <c r="F1167" s="96"/>
      <c r="H1167" s="46"/>
    </row>
    <row r="1168" spans="6:8">
      <c r="F1168" s="96"/>
      <c r="H1168" s="46"/>
    </row>
    <row r="1169" spans="6:8">
      <c r="F1169" s="96"/>
      <c r="H1169" s="46"/>
    </row>
    <row r="1170" spans="6:8">
      <c r="F1170" s="96"/>
      <c r="H1170" s="46"/>
    </row>
    <row r="1171" spans="6:8">
      <c r="F1171" s="96"/>
      <c r="H1171" s="46"/>
    </row>
    <row r="1172" spans="6:8">
      <c r="F1172" s="96"/>
      <c r="H1172" s="46"/>
    </row>
    <row r="1173" spans="6:8">
      <c r="F1173" s="96"/>
      <c r="H1173" s="46"/>
    </row>
    <row r="1174" spans="6:8">
      <c r="F1174" s="96"/>
      <c r="H1174" s="46"/>
    </row>
    <row r="1175" spans="6:8">
      <c r="F1175" s="96"/>
      <c r="H1175" s="46"/>
    </row>
    <row r="1176" spans="6:8">
      <c r="F1176" s="96"/>
      <c r="H1176" s="46"/>
    </row>
    <row r="1177" spans="6:8">
      <c r="F1177" s="96"/>
      <c r="H1177" s="46"/>
    </row>
    <row r="1178" spans="6:8">
      <c r="F1178" s="96"/>
      <c r="H1178" s="46"/>
    </row>
    <row r="1179" spans="6:8">
      <c r="F1179" s="96"/>
      <c r="H1179" s="46"/>
    </row>
    <row r="1180" spans="6:8">
      <c r="F1180" s="96"/>
      <c r="H1180" s="46"/>
    </row>
    <row r="1181" spans="6:8">
      <c r="F1181" s="96"/>
      <c r="H1181" s="46"/>
    </row>
    <row r="1182" spans="6:8">
      <c r="F1182" s="96"/>
      <c r="H1182" s="46"/>
    </row>
    <row r="1183" spans="6:8">
      <c r="F1183" s="96"/>
      <c r="H1183" s="46"/>
    </row>
    <row r="1184" spans="6:8">
      <c r="F1184" s="96"/>
      <c r="H1184" s="46"/>
    </row>
    <row r="1185" spans="6:8">
      <c r="F1185" s="96"/>
      <c r="H1185" s="46"/>
    </row>
    <row r="1186" spans="6:8">
      <c r="F1186" s="96"/>
      <c r="H1186" s="46"/>
    </row>
    <row r="1187" spans="6:8">
      <c r="F1187" s="96"/>
      <c r="H1187" s="46"/>
    </row>
    <row r="1188" spans="6:8">
      <c r="F1188" s="96"/>
      <c r="H1188" s="46"/>
    </row>
    <row r="1189" spans="6:8">
      <c r="F1189" s="96"/>
      <c r="H1189" s="46"/>
    </row>
    <row r="1190" spans="6:8">
      <c r="F1190" s="96"/>
      <c r="H1190" s="46"/>
    </row>
    <row r="1191" spans="6:8">
      <c r="F1191" s="96"/>
      <c r="H1191" s="46"/>
    </row>
    <row r="1192" spans="6:8">
      <c r="F1192" s="96"/>
      <c r="H1192" s="46"/>
    </row>
    <row r="1193" spans="6:8">
      <c r="F1193" s="96"/>
      <c r="H1193" s="46"/>
    </row>
    <row r="1194" spans="6:8">
      <c r="F1194" s="96"/>
      <c r="H1194" s="46"/>
    </row>
    <row r="1195" spans="6:8">
      <c r="F1195" s="96"/>
      <c r="H1195" s="46"/>
    </row>
    <row r="1196" spans="6:8">
      <c r="F1196" s="96"/>
      <c r="H1196" s="46"/>
    </row>
    <row r="1197" spans="6:8">
      <c r="F1197" s="96"/>
      <c r="H1197" s="46"/>
    </row>
    <row r="1198" spans="6:8">
      <c r="F1198" s="96"/>
      <c r="H1198" s="46"/>
    </row>
    <row r="1199" spans="6:8">
      <c r="F1199" s="96"/>
      <c r="H1199" s="46"/>
    </row>
    <row r="1200" spans="6:8">
      <c r="F1200" s="96"/>
      <c r="H1200" s="46"/>
    </row>
    <row r="1201" spans="6:8">
      <c r="F1201" s="96"/>
      <c r="H1201" s="46"/>
    </row>
    <row r="1202" spans="6:8">
      <c r="F1202" s="96"/>
      <c r="H1202" s="46"/>
    </row>
    <row r="1203" spans="6:8">
      <c r="F1203" s="96"/>
      <c r="H1203" s="46"/>
    </row>
    <row r="1204" spans="6:8">
      <c r="F1204" s="96"/>
      <c r="H1204" s="46"/>
    </row>
    <row r="1205" spans="6:8">
      <c r="F1205" s="96"/>
      <c r="H1205" s="46"/>
    </row>
    <row r="1206" spans="6:8">
      <c r="F1206" s="96"/>
      <c r="H1206" s="46"/>
    </row>
    <row r="1207" spans="6:8">
      <c r="F1207" s="96"/>
      <c r="H1207" s="46"/>
    </row>
    <row r="1208" spans="6:8">
      <c r="F1208" s="96"/>
      <c r="H1208" s="46"/>
    </row>
    <row r="1209" spans="6:8">
      <c r="F1209" s="96"/>
      <c r="H1209" s="46"/>
    </row>
    <row r="1210" spans="6:8">
      <c r="F1210" s="96"/>
      <c r="H1210" s="46"/>
    </row>
    <row r="1211" spans="6:8">
      <c r="F1211" s="96"/>
      <c r="H1211" s="46"/>
    </row>
    <row r="1212" spans="6:8">
      <c r="F1212" s="96"/>
      <c r="H1212" s="46"/>
    </row>
    <row r="1213" spans="6:8">
      <c r="F1213" s="96"/>
      <c r="H1213" s="46"/>
    </row>
    <row r="1214" spans="6:8">
      <c r="F1214" s="96"/>
      <c r="H1214" s="46"/>
    </row>
    <row r="1215" spans="6:8">
      <c r="F1215" s="96"/>
      <c r="H1215" s="46"/>
    </row>
    <row r="1216" spans="6:8">
      <c r="F1216" s="96"/>
      <c r="H1216" s="46"/>
    </row>
    <row r="1217" spans="6:8">
      <c r="F1217" s="96"/>
      <c r="H1217" s="46"/>
    </row>
    <row r="1218" spans="6:8">
      <c r="F1218" s="96"/>
      <c r="H1218" s="46"/>
    </row>
    <row r="1219" spans="6:8">
      <c r="F1219" s="96"/>
      <c r="H1219" s="46"/>
    </row>
    <row r="1220" spans="6:8">
      <c r="F1220" s="96"/>
      <c r="H1220" s="46"/>
    </row>
    <row r="1221" spans="6:8">
      <c r="F1221" s="96"/>
      <c r="H1221" s="46"/>
    </row>
    <row r="1222" spans="6:8">
      <c r="F1222" s="96"/>
      <c r="H1222" s="46"/>
    </row>
    <row r="1223" spans="6:8">
      <c r="F1223" s="96"/>
      <c r="H1223" s="46"/>
    </row>
    <row r="1224" spans="6:8">
      <c r="F1224" s="96"/>
      <c r="H1224" s="46"/>
    </row>
    <row r="1225" spans="6:8">
      <c r="F1225" s="96"/>
      <c r="H1225" s="46"/>
    </row>
    <row r="1226" spans="6:8">
      <c r="F1226" s="96"/>
      <c r="H1226" s="46"/>
    </row>
    <row r="1227" spans="6:8">
      <c r="F1227" s="96"/>
      <c r="H1227" s="46"/>
    </row>
    <row r="1228" spans="6:8">
      <c r="F1228" s="96"/>
      <c r="H1228" s="46"/>
    </row>
    <row r="1229" spans="6:8">
      <c r="F1229" s="96"/>
      <c r="H1229" s="46"/>
    </row>
    <row r="1230" spans="6:8">
      <c r="F1230" s="96"/>
      <c r="H1230" s="46"/>
    </row>
    <row r="1231" spans="6:8">
      <c r="F1231" s="96"/>
      <c r="H1231" s="46"/>
    </row>
    <row r="1232" spans="6:8">
      <c r="F1232" s="96"/>
      <c r="H1232" s="46"/>
    </row>
    <row r="1233" spans="6:8">
      <c r="F1233" s="96"/>
      <c r="H1233" s="46"/>
    </row>
    <row r="1234" spans="6:8">
      <c r="F1234" s="96"/>
      <c r="H1234" s="46"/>
    </row>
    <row r="1235" spans="6:8">
      <c r="F1235" s="96"/>
      <c r="H1235" s="46"/>
    </row>
    <row r="1236" spans="6:8">
      <c r="F1236" s="96"/>
      <c r="H1236" s="46"/>
    </row>
    <row r="1237" spans="6:8">
      <c r="F1237" s="96"/>
      <c r="H1237" s="46"/>
    </row>
    <row r="1238" spans="6:8">
      <c r="F1238" s="96"/>
      <c r="H1238" s="46"/>
    </row>
    <row r="1239" spans="6:8">
      <c r="F1239" s="96"/>
      <c r="H1239" s="46"/>
    </row>
    <row r="1240" spans="6:8">
      <c r="F1240" s="96"/>
      <c r="H1240" s="46"/>
    </row>
    <row r="1241" spans="6:8">
      <c r="F1241" s="96"/>
      <c r="H1241" s="46"/>
    </row>
    <row r="1242" spans="6:8">
      <c r="F1242" s="96"/>
      <c r="H1242" s="46"/>
    </row>
    <row r="1243" spans="6:8">
      <c r="F1243" s="96"/>
      <c r="H1243" s="46"/>
    </row>
    <row r="1244" spans="6:8">
      <c r="F1244" s="96"/>
      <c r="H1244" s="46"/>
    </row>
    <row r="1245" spans="6:8">
      <c r="F1245" s="96"/>
      <c r="H1245" s="46"/>
    </row>
    <row r="1246" spans="6:8">
      <c r="F1246" s="96"/>
      <c r="H1246" s="46"/>
    </row>
    <row r="1247" spans="6:8">
      <c r="F1247" s="96"/>
      <c r="H1247" s="46"/>
    </row>
    <row r="1248" spans="6:8">
      <c r="F1248" s="96"/>
      <c r="H1248" s="46"/>
    </row>
    <row r="1249" spans="6:8">
      <c r="F1249" s="96"/>
      <c r="H1249" s="46"/>
    </row>
    <row r="1250" spans="6:8">
      <c r="F1250" s="96"/>
      <c r="H1250" s="46"/>
    </row>
    <row r="1251" spans="6:8">
      <c r="F1251" s="96"/>
      <c r="H1251" s="46"/>
    </row>
    <row r="1252" spans="6:8">
      <c r="F1252" s="96"/>
      <c r="H1252" s="46"/>
    </row>
    <row r="1253" spans="6:8">
      <c r="F1253" s="96"/>
      <c r="H1253" s="46"/>
    </row>
    <row r="1254" spans="6:8">
      <c r="F1254" s="96"/>
      <c r="H1254" s="46"/>
    </row>
    <row r="1255" spans="6:8">
      <c r="F1255" s="96"/>
      <c r="H1255" s="46"/>
    </row>
    <row r="1256" spans="6:8">
      <c r="F1256" s="96"/>
      <c r="H1256" s="46"/>
    </row>
    <row r="1257" spans="6:8">
      <c r="F1257" s="96"/>
      <c r="H1257" s="46"/>
    </row>
    <row r="1258" spans="6:8">
      <c r="F1258" s="96"/>
      <c r="H1258" s="46"/>
    </row>
    <row r="1259" spans="6:8">
      <c r="F1259" s="96"/>
      <c r="H1259" s="46"/>
    </row>
    <row r="1260" spans="6:8">
      <c r="F1260" s="96"/>
      <c r="H1260" s="46"/>
    </row>
    <row r="1261" spans="6:8">
      <c r="F1261" s="96"/>
      <c r="H1261" s="46"/>
    </row>
    <row r="1262" spans="6:8">
      <c r="F1262" s="96"/>
      <c r="H1262" s="46"/>
    </row>
    <row r="1263" spans="6:8">
      <c r="F1263" s="96"/>
      <c r="H1263" s="46"/>
    </row>
    <row r="1264" spans="6:8">
      <c r="F1264" s="96"/>
      <c r="H1264" s="46"/>
    </row>
    <row r="1265" spans="6:8">
      <c r="F1265" s="96"/>
      <c r="H1265" s="46"/>
    </row>
    <row r="1266" spans="6:8">
      <c r="F1266" s="96"/>
      <c r="H1266" s="46"/>
    </row>
    <row r="1267" spans="6:8">
      <c r="F1267" s="96"/>
      <c r="H1267" s="46"/>
    </row>
    <row r="1268" spans="6:8">
      <c r="F1268" s="96"/>
      <c r="H1268" s="46"/>
    </row>
    <row r="1269" spans="6:8">
      <c r="F1269" s="96"/>
      <c r="H1269" s="46"/>
    </row>
    <row r="1270" spans="6:8">
      <c r="F1270" s="96"/>
      <c r="H1270" s="46"/>
    </row>
    <row r="1271" spans="6:8">
      <c r="F1271" s="96"/>
      <c r="H1271" s="46"/>
    </row>
    <row r="1272" spans="6:8">
      <c r="F1272" s="96"/>
      <c r="H1272" s="46"/>
    </row>
    <row r="1273" spans="6:8">
      <c r="F1273" s="96"/>
      <c r="H1273" s="46"/>
    </row>
    <row r="1274" spans="6:8">
      <c r="F1274" s="96"/>
      <c r="H1274" s="46"/>
    </row>
    <row r="1275" spans="6:8">
      <c r="F1275" s="96"/>
      <c r="H1275" s="46"/>
    </row>
    <row r="1276" spans="6:8">
      <c r="F1276" s="96"/>
      <c r="H1276" s="46"/>
    </row>
    <row r="1277" spans="6:8">
      <c r="F1277" s="96"/>
      <c r="H1277" s="46"/>
    </row>
    <row r="1278" spans="6:8">
      <c r="F1278" s="96"/>
      <c r="H1278" s="46"/>
    </row>
    <row r="1279" spans="6:8">
      <c r="F1279" s="96"/>
      <c r="H1279" s="46"/>
    </row>
    <row r="1280" spans="6:8">
      <c r="F1280" s="96"/>
      <c r="H1280" s="46"/>
    </row>
    <row r="1281" spans="6:8">
      <c r="F1281" s="96"/>
      <c r="H1281" s="46"/>
    </row>
    <row r="1282" spans="6:8">
      <c r="F1282" s="96"/>
      <c r="H1282" s="46"/>
    </row>
    <row r="1283" spans="6:8">
      <c r="F1283" s="96"/>
      <c r="H1283" s="46"/>
    </row>
    <row r="1284" spans="6:8">
      <c r="F1284" s="96"/>
      <c r="H1284" s="46"/>
    </row>
    <row r="1285" spans="6:8">
      <c r="F1285" s="96"/>
      <c r="H1285" s="46"/>
    </row>
    <row r="1286" spans="6:8">
      <c r="F1286" s="96"/>
      <c r="H1286" s="46"/>
    </row>
    <row r="1287" spans="6:8">
      <c r="F1287" s="96"/>
      <c r="H1287" s="46"/>
    </row>
    <row r="1288" spans="6:8">
      <c r="F1288" s="96"/>
      <c r="H1288" s="46"/>
    </row>
    <row r="1289" spans="6:8">
      <c r="F1289" s="96"/>
      <c r="H1289" s="46"/>
    </row>
    <row r="1290" spans="6:8">
      <c r="F1290" s="96"/>
      <c r="H1290" s="46"/>
    </row>
    <row r="1291" spans="6:8">
      <c r="F1291" s="96"/>
      <c r="H1291" s="46"/>
    </row>
    <row r="1292" spans="6:8">
      <c r="F1292" s="96"/>
      <c r="H1292" s="46"/>
    </row>
    <row r="1293" spans="6:8">
      <c r="F1293" s="96"/>
      <c r="H1293" s="46"/>
    </row>
    <row r="1294" spans="6:8">
      <c r="F1294" s="96"/>
      <c r="H1294" s="46"/>
    </row>
    <row r="1295" spans="6:8">
      <c r="F1295" s="96"/>
      <c r="H1295" s="46"/>
    </row>
    <row r="1296" spans="6:8">
      <c r="F1296" s="96"/>
      <c r="H1296" s="46"/>
    </row>
    <row r="1297" spans="6:8">
      <c r="F1297" s="96"/>
      <c r="H1297" s="46"/>
    </row>
    <row r="1298" spans="6:8">
      <c r="F1298" s="96"/>
      <c r="H1298" s="46"/>
    </row>
    <row r="1299" spans="6:8">
      <c r="F1299" s="96"/>
      <c r="H1299" s="46"/>
    </row>
    <row r="1300" spans="6:8">
      <c r="F1300" s="96"/>
      <c r="H1300" s="46"/>
    </row>
    <row r="1301" spans="6:8">
      <c r="F1301" s="96"/>
      <c r="H1301" s="46"/>
    </row>
    <row r="1302" spans="6:8">
      <c r="F1302" s="96"/>
      <c r="H1302" s="46"/>
    </row>
    <row r="1303" spans="6:8">
      <c r="F1303" s="96"/>
      <c r="H1303" s="46"/>
    </row>
    <row r="1304" spans="6:8">
      <c r="F1304" s="96"/>
      <c r="H1304" s="46"/>
    </row>
    <row r="1305" spans="6:8">
      <c r="F1305" s="96"/>
      <c r="H1305" s="46"/>
    </row>
    <row r="1306" spans="6:8">
      <c r="F1306" s="96"/>
      <c r="H1306" s="46"/>
    </row>
    <row r="1307" spans="6:8">
      <c r="F1307" s="96"/>
      <c r="H1307" s="46"/>
    </row>
    <row r="1308" spans="6:8">
      <c r="F1308" s="96"/>
      <c r="H1308" s="46"/>
    </row>
    <row r="1309" spans="6:8">
      <c r="F1309" s="96"/>
      <c r="H1309" s="46"/>
    </row>
    <row r="1310" spans="6:8">
      <c r="F1310" s="96"/>
      <c r="H1310" s="46"/>
    </row>
    <row r="1311" spans="6:8">
      <c r="F1311" s="96"/>
      <c r="H1311" s="46"/>
    </row>
    <row r="1312" spans="6:8">
      <c r="F1312" s="96"/>
      <c r="H1312" s="46"/>
    </row>
    <row r="1313" spans="6:8">
      <c r="F1313" s="96"/>
      <c r="H1313" s="46"/>
    </row>
    <row r="1314" spans="6:8">
      <c r="F1314" s="96"/>
      <c r="H1314" s="46"/>
    </row>
    <row r="1315" spans="6:8">
      <c r="F1315" s="96"/>
      <c r="H1315" s="46"/>
    </row>
    <row r="1316" spans="6:8">
      <c r="F1316" s="96"/>
      <c r="H1316" s="46"/>
    </row>
    <row r="1317" spans="6:8">
      <c r="F1317" s="96"/>
      <c r="H1317" s="46"/>
    </row>
    <row r="1318" spans="6:8">
      <c r="F1318" s="96"/>
      <c r="H1318" s="46"/>
    </row>
    <row r="1319" spans="6:8">
      <c r="F1319" s="96"/>
      <c r="H1319" s="46"/>
    </row>
    <row r="1320" spans="6:8">
      <c r="F1320" s="96"/>
      <c r="H1320" s="46"/>
    </row>
    <row r="1321" spans="6:8">
      <c r="F1321" s="96"/>
      <c r="H1321" s="46"/>
    </row>
    <row r="1322" spans="6:8">
      <c r="F1322" s="96"/>
      <c r="H1322" s="46"/>
    </row>
    <row r="1323" spans="6:8">
      <c r="F1323" s="96"/>
      <c r="H1323" s="46"/>
    </row>
    <row r="1324" spans="6:8">
      <c r="F1324" s="96"/>
      <c r="H1324" s="46"/>
    </row>
    <row r="1325" spans="6:8">
      <c r="F1325" s="96"/>
      <c r="H1325" s="46"/>
    </row>
    <row r="1326" spans="6:8">
      <c r="F1326" s="96"/>
      <c r="H1326" s="46"/>
    </row>
    <row r="1327" spans="6:8">
      <c r="F1327" s="96"/>
      <c r="H1327" s="46"/>
    </row>
    <row r="1328" spans="6:8">
      <c r="F1328" s="96"/>
      <c r="H1328" s="46"/>
    </row>
    <row r="1329" spans="6:8">
      <c r="F1329" s="96"/>
      <c r="H1329" s="46"/>
    </row>
    <row r="1330" spans="6:8">
      <c r="F1330" s="96"/>
      <c r="H1330" s="46"/>
    </row>
    <row r="1331" spans="6:8">
      <c r="F1331" s="96"/>
      <c r="H1331" s="46"/>
    </row>
    <row r="1332" spans="6:8">
      <c r="F1332" s="96"/>
      <c r="H1332" s="46"/>
    </row>
    <row r="1333" spans="6:8">
      <c r="F1333" s="96"/>
      <c r="H1333" s="46"/>
    </row>
    <row r="1334" spans="6:8">
      <c r="F1334" s="96"/>
      <c r="H1334" s="46"/>
    </row>
    <row r="1335" spans="6:8">
      <c r="F1335" s="96"/>
      <c r="H1335" s="46"/>
    </row>
    <row r="1336" spans="6:8">
      <c r="F1336" s="96"/>
      <c r="H1336" s="46"/>
    </row>
    <row r="1337" spans="6:8">
      <c r="F1337" s="96"/>
      <c r="H1337" s="46"/>
    </row>
    <row r="1338" spans="6:8">
      <c r="F1338" s="96"/>
      <c r="H1338" s="46"/>
    </row>
    <row r="1339" spans="6:8">
      <c r="F1339" s="96"/>
      <c r="H1339" s="46"/>
    </row>
    <row r="1340" spans="6:8">
      <c r="F1340" s="96"/>
      <c r="H1340" s="46"/>
    </row>
    <row r="1341" spans="6:8">
      <c r="F1341" s="96"/>
      <c r="H1341" s="46"/>
    </row>
    <row r="1342" spans="6:8">
      <c r="F1342" s="96"/>
      <c r="H1342" s="46"/>
    </row>
    <row r="1343" spans="6:8">
      <c r="F1343" s="96"/>
      <c r="H1343" s="46"/>
    </row>
    <row r="1344" spans="6:8">
      <c r="F1344" s="96"/>
      <c r="H1344" s="46"/>
    </row>
    <row r="1345" spans="6:8">
      <c r="F1345" s="96"/>
      <c r="H1345" s="46"/>
    </row>
    <row r="1346" spans="6:8">
      <c r="F1346" s="96"/>
      <c r="H1346" s="46"/>
    </row>
    <row r="1347" spans="6:8">
      <c r="F1347" s="96"/>
      <c r="H1347" s="46"/>
    </row>
    <row r="1348" spans="6:8">
      <c r="F1348" s="96"/>
      <c r="H1348" s="46"/>
    </row>
    <row r="1349" spans="6:8">
      <c r="F1349" s="96"/>
      <c r="H1349" s="46"/>
    </row>
    <row r="1350" spans="6:8">
      <c r="F1350" s="96"/>
      <c r="H1350" s="46"/>
    </row>
    <row r="1351" spans="6:8">
      <c r="F1351" s="96"/>
      <c r="H1351" s="46"/>
    </row>
    <row r="1352" spans="6:8">
      <c r="F1352" s="96"/>
      <c r="H1352" s="46"/>
    </row>
    <row r="1353" spans="6:8">
      <c r="F1353" s="96"/>
      <c r="H1353" s="46"/>
    </row>
    <row r="1354" spans="6:8">
      <c r="F1354" s="96"/>
      <c r="H1354" s="46"/>
    </row>
    <row r="1355" spans="6:8">
      <c r="F1355" s="96"/>
      <c r="H1355" s="46"/>
    </row>
    <row r="1356" spans="6:8">
      <c r="F1356" s="96"/>
      <c r="H1356" s="46"/>
    </row>
    <row r="1357" spans="6:8">
      <c r="F1357" s="96"/>
      <c r="H1357" s="46"/>
    </row>
    <row r="1358" spans="6:8">
      <c r="F1358" s="96"/>
      <c r="H1358" s="46"/>
    </row>
    <row r="1359" spans="6:8">
      <c r="F1359" s="96"/>
      <c r="H1359" s="46"/>
    </row>
    <row r="1360" spans="6:8">
      <c r="F1360" s="96"/>
      <c r="H1360" s="46"/>
    </row>
    <row r="1361" spans="6:8">
      <c r="F1361" s="96"/>
      <c r="H1361" s="46"/>
    </row>
    <row r="1362" spans="6:8">
      <c r="F1362" s="96"/>
      <c r="H1362" s="46"/>
    </row>
    <row r="1363" spans="6:8">
      <c r="F1363" s="96"/>
      <c r="H1363" s="46"/>
    </row>
    <row r="1364" spans="6:8">
      <c r="F1364" s="96"/>
      <c r="H1364" s="46"/>
    </row>
    <row r="1365" spans="6:8">
      <c r="F1365" s="96"/>
      <c r="H1365" s="46"/>
    </row>
    <row r="1366" spans="6:8">
      <c r="F1366" s="96"/>
      <c r="H1366" s="46"/>
    </row>
    <row r="1367" spans="6:8">
      <c r="F1367" s="96"/>
      <c r="H1367" s="46"/>
    </row>
    <row r="1368" spans="6:8">
      <c r="F1368" s="96"/>
      <c r="H1368" s="46"/>
    </row>
    <row r="1369" spans="6:8">
      <c r="F1369" s="96"/>
      <c r="H1369" s="46"/>
    </row>
    <row r="1370" spans="6:8">
      <c r="F1370" s="96"/>
      <c r="H1370" s="46"/>
    </row>
    <row r="1371" spans="6:8">
      <c r="F1371" s="96"/>
      <c r="H1371" s="46"/>
    </row>
    <row r="1372" spans="6:8">
      <c r="F1372" s="96"/>
      <c r="H1372" s="46"/>
    </row>
    <row r="1373" spans="6:8">
      <c r="F1373" s="96"/>
      <c r="H1373" s="46"/>
    </row>
    <row r="1374" spans="6:8">
      <c r="F1374" s="96"/>
      <c r="H1374" s="46"/>
    </row>
    <row r="1375" spans="6:8">
      <c r="F1375" s="96"/>
      <c r="H1375" s="46"/>
    </row>
    <row r="1376" spans="6:8">
      <c r="F1376" s="96"/>
      <c r="H1376" s="46"/>
    </row>
    <row r="1377" spans="6:8">
      <c r="F1377" s="96"/>
      <c r="H1377" s="46"/>
    </row>
    <row r="1378" spans="6:8">
      <c r="F1378" s="96"/>
      <c r="H1378" s="46"/>
    </row>
    <row r="1379" spans="6:8">
      <c r="F1379" s="96"/>
      <c r="H1379" s="46"/>
    </row>
    <row r="1380" spans="6:8">
      <c r="F1380" s="96"/>
      <c r="H1380" s="46"/>
    </row>
    <row r="1381" spans="6:8">
      <c r="F1381" s="96"/>
      <c r="H1381" s="46"/>
    </row>
    <row r="1382" spans="6:8">
      <c r="F1382" s="96"/>
      <c r="H1382" s="46"/>
    </row>
    <row r="1383" spans="6:8">
      <c r="F1383" s="96"/>
      <c r="H1383" s="46"/>
    </row>
    <row r="1384" spans="6:8">
      <c r="F1384" s="96"/>
      <c r="H1384" s="46"/>
    </row>
    <row r="1385" spans="6:8">
      <c r="F1385" s="96"/>
      <c r="H1385" s="46"/>
    </row>
    <row r="1386" spans="6:8">
      <c r="F1386" s="96"/>
      <c r="H1386" s="46"/>
    </row>
    <row r="1387" spans="6:8">
      <c r="F1387" s="96"/>
      <c r="H1387" s="46"/>
    </row>
    <row r="1388" spans="6:8">
      <c r="F1388" s="96"/>
      <c r="H1388" s="46"/>
    </row>
    <row r="1389" spans="6:8">
      <c r="F1389" s="96"/>
      <c r="H1389" s="46"/>
    </row>
    <row r="1390" spans="6:8">
      <c r="F1390" s="96"/>
      <c r="H1390" s="46"/>
    </row>
    <row r="1391" spans="6:8">
      <c r="F1391" s="96"/>
      <c r="H1391" s="46"/>
    </row>
    <row r="1392" spans="6:8">
      <c r="F1392" s="96"/>
      <c r="H1392" s="46"/>
    </row>
    <row r="1393" spans="6:8">
      <c r="F1393" s="96"/>
      <c r="H1393" s="46"/>
    </row>
    <row r="1394" spans="6:8">
      <c r="F1394" s="96"/>
      <c r="H1394" s="46"/>
    </row>
    <row r="1395" spans="6:8">
      <c r="F1395" s="96"/>
      <c r="H1395" s="46"/>
    </row>
    <row r="1396" spans="6:8">
      <c r="F1396" s="96"/>
      <c r="H1396" s="46"/>
    </row>
    <row r="1397" spans="6:8">
      <c r="F1397" s="96"/>
      <c r="H1397" s="46"/>
    </row>
    <row r="1398" spans="6:8">
      <c r="F1398" s="96"/>
      <c r="H1398" s="46"/>
    </row>
    <row r="1399" spans="6:8">
      <c r="F1399" s="96"/>
      <c r="H1399" s="46"/>
    </row>
    <row r="1400" spans="6:8">
      <c r="F1400" s="96"/>
      <c r="H1400" s="46"/>
    </row>
    <row r="1401" spans="6:8">
      <c r="F1401" s="96"/>
      <c r="H1401" s="46"/>
    </row>
    <row r="1402" spans="6:8">
      <c r="F1402" s="96"/>
      <c r="H1402" s="46"/>
    </row>
    <row r="1403" spans="6:8">
      <c r="F1403" s="96"/>
      <c r="H1403" s="46"/>
    </row>
    <row r="1404" spans="6:8">
      <c r="F1404" s="96"/>
      <c r="H1404" s="46"/>
    </row>
    <row r="1405" spans="6:8">
      <c r="F1405" s="96"/>
      <c r="H1405" s="46"/>
    </row>
    <row r="1406" spans="6:8">
      <c r="F1406" s="96"/>
      <c r="H1406" s="46"/>
    </row>
    <row r="1407" spans="6:8">
      <c r="F1407" s="96"/>
      <c r="H1407" s="46"/>
    </row>
    <row r="1408" spans="6:8">
      <c r="F1408" s="96"/>
      <c r="H1408" s="46"/>
    </row>
    <row r="1409" spans="6:8">
      <c r="F1409" s="96"/>
      <c r="H1409" s="46"/>
    </row>
    <row r="1410" spans="6:8">
      <c r="F1410" s="96"/>
      <c r="H1410" s="46"/>
    </row>
    <row r="1411" spans="6:8">
      <c r="F1411" s="96"/>
      <c r="H1411" s="46"/>
    </row>
    <row r="1412" spans="6:8">
      <c r="F1412" s="96"/>
      <c r="H1412" s="46"/>
    </row>
    <row r="1413" spans="6:8">
      <c r="F1413" s="96"/>
      <c r="H1413" s="46"/>
    </row>
    <row r="1414" spans="6:8">
      <c r="F1414" s="96"/>
      <c r="H1414" s="46"/>
    </row>
    <row r="1415" spans="6:8">
      <c r="F1415" s="96"/>
      <c r="H1415" s="46"/>
    </row>
    <row r="1416" spans="6:8">
      <c r="F1416" s="96"/>
      <c r="H1416" s="46"/>
    </row>
    <row r="1417" spans="6:8">
      <c r="F1417" s="96"/>
      <c r="H1417" s="46"/>
    </row>
    <row r="1418" spans="6:8">
      <c r="F1418" s="96"/>
      <c r="H1418" s="46"/>
    </row>
    <row r="1419" spans="6:8">
      <c r="F1419" s="96"/>
      <c r="H1419" s="46"/>
    </row>
    <row r="1420" spans="6:8">
      <c r="F1420" s="96"/>
      <c r="H1420" s="46"/>
    </row>
    <row r="1421" spans="6:8">
      <c r="F1421" s="96"/>
      <c r="H1421" s="46"/>
    </row>
    <row r="1422" spans="6:8">
      <c r="F1422" s="96"/>
      <c r="H1422" s="46"/>
    </row>
    <row r="1423" spans="6:8">
      <c r="F1423" s="96"/>
      <c r="H1423" s="46"/>
    </row>
    <row r="1424" spans="6:8">
      <c r="F1424" s="96"/>
      <c r="H1424" s="46"/>
    </row>
    <row r="1425" spans="6:8">
      <c r="F1425" s="96"/>
      <c r="H1425" s="46"/>
    </row>
    <row r="1426" spans="6:8">
      <c r="F1426" s="96"/>
      <c r="H1426" s="46"/>
    </row>
    <row r="1427" spans="6:8">
      <c r="F1427" s="96"/>
      <c r="H1427" s="46"/>
    </row>
    <row r="1428" spans="6:8">
      <c r="F1428" s="96"/>
      <c r="H1428" s="46"/>
    </row>
    <row r="1429" spans="6:8">
      <c r="F1429" s="96"/>
      <c r="H1429" s="46"/>
    </row>
    <row r="1430" spans="6:8">
      <c r="F1430" s="96"/>
      <c r="H1430" s="46"/>
    </row>
    <row r="1431" spans="6:8">
      <c r="F1431" s="96"/>
      <c r="H1431" s="46"/>
    </row>
    <row r="1432" spans="6:8">
      <c r="F1432" s="96"/>
      <c r="H1432" s="46"/>
    </row>
    <row r="1433" spans="6:8">
      <c r="F1433" s="96"/>
      <c r="H1433" s="46"/>
    </row>
    <row r="1434" spans="6:8">
      <c r="F1434" s="96"/>
      <c r="H1434" s="46"/>
    </row>
    <row r="1435" spans="6:8">
      <c r="F1435" s="96"/>
      <c r="H1435" s="46"/>
    </row>
    <row r="1436" spans="6:8">
      <c r="F1436" s="96"/>
      <c r="H1436" s="46"/>
    </row>
    <row r="1437" spans="6:8">
      <c r="F1437" s="96"/>
      <c r="H1437" s="46"/>
    </row>
    <row r="1438" spans="6:8">
      <c r="F1438" s="96"/>
      <c r="H1438" s="46"/>
    </row>
    <row r="1439" spans="6:8">
      <c r="F1439" s="96"/>
      <c r="H1439" s="46"/>
    </row>
    <row r="1440" spans="6:8">
      <c r="F1440" s="96"/>
      <c r="H1440" s="46"/>
    </row>
    <row r="1441" spans="6:8">
      <c r="F1441" s="96"/>
      <c r="H1441" s="46"/>
    </row>
    <row r="1442" spans="6:8">
      <c r="F1442" s="96"/>
      <c r="H1442" s="46"/>
    </row>
    <row r="1443" spans="6:8">
      <c r="F1443" s="96"/>
      <c r="H1443" s="46"/>
    </row>
    <row r="1444" spans="6:8">
      <c r="F1444" s="96"/>
      <c r="H1444" s="46"/>
    </row>
    <row r="1445" spans="6:8">
      <c r="F1445" s="96"/>
      <c r="H1445" s="46"/>
    </row>
    <row r="1446" spans="6:8">
      <c r="F1446" s="96"/>
      <c r="H1446" s="46"/>
    </row>
    <row r="1447" spans="6:8">
      <c r="F1447" s="96"/>
      <c r="H1447" s="46"/>
    </row>
    <row r="1448" spans="6:8">
      <c r="F1448" s="96"/>
      <c r="H1448" s="46"/>
    </row>
    <row r="1449" spans="6:8">
      <c r="F1449" s="96"/>
      <c r="H1449" s="46"/>
    </row>
    <row r="1450" spans="6:8">
      <c r="F1450" s="96"/>
      <c r="H1450" s="46"/>
    </row>
    <row r="1451" spans="6:8">
      <c r="F1451" s="96"/>
      <c r="H1451" s="46"/>
    </row>
    <row r="1452" spans="6:8">
      <c r="F1452" s="96"/>
      <c r="H1452" s="46"/>
    </row>
    <row r="1453" spans="6:8">
      <c r="F1453" s="96"/>
      <c r="H1453" s="46"/>
    </row>
    <row r="1454" spans="6:8">
      <c r="F1454" s="96"/>
      <c r="H1454" s="46"/>
    </row>
    <row r="1455" spans="6:8">
      <c r="F1455" s="96"/>
      <c r="H1455" s="46"/>
    </row>
    <row r="1456" spans="6:8">
      <c r="F1456" s="96"/>
      <c r="H1456" s="46"/>
    </row>
    <row r="1457" spans="6:8">
      <c r="F1457" s="96"/>
      <c r="H1457" s="46"/>
    </row>
    <row r="1458" spans="6:8">
      <c r="F1458" s="96"/>
      <c r="H1458" s="46"/>
    </row>
    <row r="1459" spans="6:8">
      <c r="F1459" s="96"/>
      <c r="H1459" s="46"/>
    </row>
    <row r="1460" spans="6:8">
      <c r="F1460" s="96"/>
      <c r="H1460" s="46"/>
    </row>
    <row r="1461" spans="6:8">
      <c r="F1461" s="96"/>
      <c r="H1461" s="46"/>
    </row>
    <row r="1462" spans="6:8">
      <c r="F1462" s="96"/>
      <c r="H1462" s="46"/>
    </row>
    <row r="1463" spans="6:8">
      <c r="F1463" s="96"/>
      <c r="H1463" s="46"/>
    </row>
    <row r="1464" spans="6:8">
      <c r="F1464" s="96"/>
      <c r="H1464" s="46"/>
    </row>
    <row r="1465" spans="6:8">
      <c r="F1465" s="96"/>
      <c r="H1465" s="46"/>
    </row>
    <row r="1466" spans="6:8">
      <c r="F1466" s="96"/>
      <c r="H1466" s="46"/>
    </row>
    <row r="1467" spans="6:8">
      <c r="F1467" s="96"/>
      <c r="H1467" s="46"/>
    </row>
    <row r="1468" spans="6:8">
      <c r="F1468" s="96"/>
      <c r="H1468" s="46"/>
    </row>
    <row r="1469" spans="6:8">
      <c r="F1469" s="96"/>
      <c r="H1469" s="46"/>
    </row>
    <row r="1470" spans="6:8">
      <c r="F1470" s="96"/>
      <c r="H1470" s="46"/>
    </row>
    <row r="1471" spans="6:8">
      <c r="F1471" s="96"/>
      <c r="H1471" s="46"/>
    </row>
    <row r="1472" spans="6:8">
      <c r="F1472" s="96"/>
      <c r="H1472" s="46"/>
    </row>
    <row r="1473" spans="6:8">
      <c r="F1473" s="96"/>
      <c r="H1473" s="46"/>
    </row>
    <row r="1474" spans="6:8">
      <c r="F1474" s="96"/>
      <c r="H1474" s="46"/>
    </row>
    <row r="1475" spans="6:8">
      <c r="F1475" s="96"/>
      <c r="H1475" s="46"/>
    </row>
    <row r="1476" spans="6:8">
      <c r="F1476" s="96"/>
      <c r="H1476" s="46"/>
    </row>
    <row r="1477" spans="6:8">
      <c r="F1477" s="96"/>
      <c r="H1477" s="46"/>
    </row>
    <row r="1478" spans="6:8">
      <c r="F1478" s="96"/>
      <c r="H1478" s="46"/>
    </row>
    <row r="1479" spans="6:8">
      <c r="F1479" s="96"/>
      <c r="H1479" s="46"/>
    </row>
    <row r="1480" spans="6:8">
      <c r="F1480" s="96"/>
      <c r="H1480" s="46"/>
    </row>
    <row r="1481" spans="6:8">
      <c r="F1481" s="96"/>
      <c r="H1481" s="46"/>
    </row>
    <row r="1482" spans="6:8">
      <c r="F1482" s="96"/>
      <c r="H1482" s="46"/>
    </row>
    <row r="1483" spans="6:8">
      <c r="F1483" s="96"/>
      <c r="H1483" s="46"/>
    </row>
    <row r="1484" spans="6:8">
      <c r="F1484" s="96"/>
      <c r="H1484" s="46"/>
    </row>
    <row r="1485" spans="6:8">
      <c r="F1485" s="96"/>
      <c r="H1485" s="46"/>
    </row>
    <row r="1486" spans="6:8">
      <c r="F1486" s="96"/>
      <c r="H1486" s="46"/>
    </row>
    <row r="1487" spans="6:8">
      <c r="F1487" s="96"/>
      <c r="H1487" s="46"/>
    </row>
    <row r="1488" spans="6:8">
      <c r="F1488" s="96"/>
      <c r="H1488" s="46"/>
    </row>
    <row r="1489" spans="6:8">
      <c r="F1489" s="96"/>
      <c r="H1489" s="46"/>
    </row>
    <row r="1490" spans="6:8">
      <c r="F1490" s="96"/>
      <c r="H1490" s="46"/>
    </row>
    <row r="1491" spans="6:8">
      <c r="F1491" s="96"/>
      <c r="H1491" s="46"/>
    </row>
    <row r="1492" spans="6:8">
      <c r="F1492" s="96"/>
      <c r="H1492" s="46"/>
    </row>
    <row r="1493" spans="6:8">
      <c r="F1493" s="96"/>
      <c r="H1493" s="46"/>
    </row>
    <row r="1494" spans="6:8">
      <c r="F1494" s="96"/>
      <c r="H1494" s="46"/>
    </row>
    <row r="1495" spans="6:8">
      <c r="F1495" s="96"/>
      <c r="H1495" s="46"/>
    </row>
    <row r="1496" spans="6:8">
      <c r="F1496" s="96"/>
      <c r="H1496" s="46"/>
    </row>
    <row r="1497" spans="6:8">
      <c r="F1497" s="96"/>
      <c r="H1497" s="46"/>
    </row>
    <row r="1498" spans="6:8">
      <c r="F1498" s="96"/>
      <c r="H1498" s="46"/>
    </row>
    <row r="1499" spans="6:8">
      <c r="F1499" s="96"/>
      <c r="H1499" s="46"/>
    </row>
    <row r="1500" spans="6:8">
      <c r="F1500" s="96"/>
      <c r="H1500" s="46"/>
    </row>
    <row r="1501" spans="6:8">
      <c r="F1501" s="96"/>
      <c r="H1501" s="46"/>
    </row>
    <row r="1502" spans="6:8">
      <c r="F1502" s="96"/>
      <c r="H1502" s="46"/>
    </row>
    <row r="1503" spans="6:8">
      <c r="F1503" s="96"/>
      <c r="H1503" s="46"/>
    </row>
    <row r="1504" spans="6:8">
      <c r="F1504" s="96"/>
      <c r="H1504" s="46"/>
    </row>
    <row r="1505" spans="6:8">
      <c r="F1505" s="96"/>
      <c r="H1505" s="46"/>
    </row>
    <row r="1506" spans="6:8">
      <c r="F1506" s="96"/>
      <c r="H1506" s="46"/>
    </row>
    <row r="1507" spans="6:8">
      <c r="F1507" s="96"/>
      <c r="H1507" s="46"/>
    </row>
    <row r="1508" spans="6:8">
      <c r="F1508" s="96"/>
      <c r="H1508" s="46"/>
    </row>
    <row r="1509" spans="6:8">
      <c r="F1509" s="96"/>
      <c r="H1509" s="46"/>
    </row>
    <row r="1510" spans="6:8">
      <c r="F1510" s="96"/>
      <c r="H1510" s="46"/>
    </row>
    <row r="1511" spans="6:8">
      <c r="F1511" s="96"/>
      <c r="H1511" s="46"/>
    </row>
    <row r="1512" spans="6:8">
      <c r="F1512" s="96"/>
      <c r="H1512" s="46"/>
    </row>
    <row r="1513" spans="6:8">
      <c r="F1513" s="96"/>
      <c r="H1513" s="46"/>
    </row>
    <row r="1514" spans="6:8">
      <c r="F1514" s="96"/>
      <c r="H1514" s="46"/>
    </row>
    <row r="1515" spans="6:8">
      <c r="F1515" s="96"/>
      <c r="H1515" s="46"/>
    </row>
    <row r="1516" spans="6:8">
      <c r="F1516" s="96"/>
      <c r="H1516" s="46"/>
    </row>
    <row r="1517" spans="6:8">
      <c r="F1517" s="96"/>
      <c r="H1517" s="46"/>
    </row>
    <row r="1518" spans="6:8">
      <c r="F1518" s="96"/>
      <c r="H1518" s="46"/>
    </row>
    <row r="1519" spans="6:8">
      <c r="F1519" s="96"/>
      <c r="H1519" s="46"/>
    </row>
    <row r="1520" spans="6:8">
      <c r="F1520" s="96"/>
      <c r="H1520" s="46"/>
    </row>
    <row r="1521" spans="6:8">
      <c r="F1521" s="96"/>
      <c r="H1521" s="46"/>
    </row>
    <row r="1522" spans="6:8">
      <c r="F1522" s="96"/>
      <c r="H1522" s="46"/>
    </row>
    <row r="1523" spans="6:8">
      <c r="F1523" s="96"/>
      <c r="H1523" s="46"/>
    </row>
    <row r="1524" spans="6:8">
      <c r="F1524" s="96"/>
      <c r="H1524" s="46"/>
    </row>
    <row r="1525" spans="6:8">
      <c r="F1525" s="96"/>
      <c r="H1525" s="46"/>
    </row>
    <row r="1526" spans="6:8">
      <c r="F1526" s="96"/>
      <c r="H1526" s="46"/>
    </row>
    <row r="1527" spans="6:8">
      <c r="F1527" s="96"/>
      <c r="H1527" s="46"/>
    </row>
    <row r="1528" spans="6:8">
      <c r="F1528" s="96"/>
      <c r="H1528" s="46"/>
    </row>
    <row r="1529" spans="6:8">
      <c r="F1529" s="96"/>
      <c r="H1529" s="46"/>
    </row>
    <row r="1530" spans="6:8">
      <c r="F1530" s="96"/>
      <c r="H1530" s="46"/>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BT,Light"HIŠA TIP "A"&amp;RŠT.PROJEKTA:</oddHeader>
    <oddFooter>Stran &amp;P</oddFooter>
  </headerFooter>
  <rowBreaks count="4" manualBreakCount="4">
    <brk id="20" max="16383" man="1"/>
    <brk id="146" max="16383" man="1"/>
    <brk id="290" max="16383" man="1"/>
    <brk id="31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IX1477"/>
  <sheetViews>
    <sheetView view="pageBreakPreview" topLeftCell="A124" zoomScale="87" zoomScaleNormal="85" zoomScaleSheetLayoutView="87" zoomScalePageLayoutView="70" workbookViewId="0">
      <selection activeCell="G138" sqref="G138"/>
    </sheetView>
  </sheetViews>
  <sheetFormatPr defaultColWidth="9.140625" defaultRowHeight="14.25"/>
  <cols>
    <col min="1" max="1" width="5.28515625" style="49" customWidth="1"/>
    <col min="2" max="2" width="8" style="49" customWidth="1"/>
    <col min="3" max="3" width="61" style="63" customWidth="1"/>
    <col min="4" max="4" width="14" style="63" customWidth="1"/>
    <col min="5" max="5" width="11.140625" style="52" bestFit="1" customWidth="1"/>
    <col min="6" max="6" width="5" style="53" customWidth="1"/>
    <col min="7" max="7" width="9.7109375" style="148" customWidth="1"/>
    <col min="8" max="8" width="15.42578125" style="64" customWidth="1"/>
    <col min="9" max="10" width="10.28515625" style="46" customWidth="1"/>
    <col min="11" max="11" width="13.7109375" style="46" customWidth="1"/>
    <col min="12" max="12" width="42.28515625" style="46" customWidth="1"/>
    <col min="13" max="16384" width="9.140625" style="46"/>
  </cols>
  <sheetData>
    <row r="2" spans="2:8" ht="15">
      <c r="C2" s="227" t="s">
        <v>489</v>
      </c>
    </row>
    <row r="4" spans="2:8" ht="15">
      <c r="B4" s="219" t="s">
        <v>30</v>
      </c>
      <c r="C4" s="224" t="s">
        <v>3</v>
      </c>
      <c r="D4" s="70"/>
      <c r="E4" s="140"/>
      <c r="F4" s="95"/>
      <c r="G4" s="157"/>
      <c r="H4" s="71"/>
    </row>
    <row r="5" spans="2:8">
      <c r="B5" s="119">
        <v>1</v>
      </c>
      <c r="C5" s="45" t="s">
        <v>4</v>
      </c>
      <c r="D5" s="45"/>
      <c r="F5" s="96"/>
      <c r="H5" s="47">
        <f>H73</f>
        <v>0</v>
      </c>
    </row>
    <row r="6" spans="2:8">
      <c r="B6" s="119">
        <f>+B5+1</f>
        <v>2</v>
      </c>
      <c r="C6" s="45" t="s">
        <v>37</v>
      </c>
      <c r="D6" s="45"/>
      <c r="F6" s="96"/>
      <c r="H6" s="37">
        <f>H153</f>
        <v>0</v>
      </c>
    </row>
    <row r="7" spans="2:8">
      <c r="B7" s="119">
        <f t="shared" ref="B7:B14" si="0">+B6+1</f>
        <v>3</v>
      </c>
      <c r="C7" s="45" t="s">
        <v>68</v>
      </c>
      <c r="D7" s="45"/>
      <c r="F7" s="96"/>
      <c r="H7" s="37">
        <f>H176</f>
        <v>0</v>
      </c>
    </row>
    <row r="8" spans="2:8">
      <c r="B8" s="119">
        <v>4</v>
      </c>
      <c r="C8" s="45" t="s">
        <v>69</v>
      </c>
      <c r="D8" s="45"/>
      <c r="F8" s="96"/>
      <c r="H8" s="37">
        <f>H186</f>
        <v>0</v>
      </c>
    </row>
    <row r="9" spans="2:8">
      <c r="B9" s="119">
        <v>5</v>
      </c>
      <c r="C9" s="45" t="s">
        <v>123</v>
      </c>
      <c r="D9" s="45"/>
      <c r="F9" s="96"/>
      <c r="H9" s="37">
        <f>H226</f>
        <v>0</v>
      </c>
    </row>
    <row r="10" spans="2:8">
      <c r="B10" s="119">
        <f t="shared" si="0"/>
        <v>6</v>
      </c>
      <c r="C10" s="45" t="s">
        <v>317</v>
      </c>
      <c r="D10" s="45"/>
      <c r="F10" s="96"/>
      <c r="H10" s="37">
        <f>H257</f>
        <v>0</v>
      </c>
    </row>
    <row r="11" spans="2:8">
      <c r="B11" s="119">
        <f t="shared" si="0"/>
        <v>7</v>
      </c>
      <c r="C11" s="45" t="s">
        <v>419</v>
      </c>
      <c r="D11" s="45"/>
      <c r="F11" s="96"/>
      <c r="H11" s="37">
        <f>H263</f>
        <v>0</v>
      </c>
    </row>
    <row r="12" spans="2:8">
      <c r="B12" s="119">
        <f t="shared" si="0"/>
        <v>8</v>
      </c>
      <c r="C12" s="45" t="s">
        <v>58</v>
      </c>
      <c r="D12" s="45"/>
      <c r="F12" s="96"/>
      <c r="H12" s="37">
        <f>H274</f>
        <v>0</v>
      </c>
    </row>
    <row r="13" spans="2:8">
      <c r="B13" s="119">
        <f t="shared" si="0"/>
        <v>9</v>
      </c>
      <c r="C13" s="45" t="s">
        <v>70</v>
      </c>
      <c r="D13" s="45"/>
      <c r="F13" s="96"/>
      <c r="H13" s="37">
        <f>H286</f>
        <v>0</v>
      </c>
    </row>
    <row r="14" spans="2:8">
      <c r="B14" s="119">
        <f t="shared" si="0"/>
        <v>10</v>
      </c>
      <c r="C14" s="45"/>
      <c r="D14" s="45"/>
      <c r="F14" s="96"/>
      <c r="H14" s="37"/>
    </row>
    <row r="15" spans="2:8" ht="15.75" thickBot="1">
      <c r="B15" s="117"/>
      <c r="C15" s="121" t="s">
        <v>5</v>
      </c>
      <c r="D15" s="121"/>
      <c r="E15" s="141"/>
      <c r="F15" s="118"/>
      <c r="G15" s="164"/>
      <c r="H15" s="120">
        <f>SUM(H5:H14)</f>
        <v>0</v>
      </c>
    </row>
    <row r="16" spans="2:8" ht="15" thickTop="1"/>
    <row r="18" spans="1:258" ht="28.5">
      <c r="B18" s="87" t="s">
        <v>6</v>
      </c>
      <c r="C18" s="81" t="s">
        <v>7</v>
      </c>
      <c r="D18" s="81"/>
      <c r="E18" s="105" t="s">
        <v>8</v>
      </c>
      <c r="F18" s="97" t="s">
        <v>9</v>
      </c>
      <c r="G18" s="158" t="s">
        <v>10</v>
      </c>
      <c r="H18" s="79" t="s">
        <v>11</v>
      </c>
    </row>
    <row r="19" spans="1:258">
      <c r="B19" s="88"/>
      <c r="C19" s="82"/>
      <c r="D19" s="82"/>
      <c r="E19" s="106"/>
      <c r="F19" s="98"/>
      <c r="G19" s="159"/>
      <c r="H19" s="80"/>
    </row>
    <row r="21" spans="1:258" s="38" customFormat="1" ht="15">
      <c r="A21" s="32"/>
      <c r="B21" s="219" t="s">
        <v>30</v>
      </c>
      <c r="C21" s="220" t="s">
        <v>3</v>
      </c>
      <c r="D21" s="66"/>
      <c r="E21" s="67"/>
      <c r="F21" s="68"/>
      <c r="G21" s="151"/>
      <c r="H21" s="69"/>
    </row>
    <row r="22" spans="1:258" s="38" customFormat="1">
      <c r="A22" s="32"/>
      <c r="B22" s="39"/>
      <c r="C22" s="33"/>
      <c r="D22" s="33"/>
      <c r="E22" s="34"/>
      <c r="F22" s="35"/>
      <c r="G22" s="149"/>
      <c r="H22" s="37"/>
    </row>
    <row r="23" spans="1:258" s="38" customFormat="1">
      <c r="A23" s="32"/>
      <c r="B23" s="39"/>
      <c r="C23" s="186" t="s">
        <v>14</v>
      </c>
      <c r="D23" s="186"/>
      <c r="E23" s="34"/>
      <c r="F23" s="35"/>
      <c r="G23" s="149"/>
      <c r="H23" s="37"/>
      <c r="I23" s="46"/>
    </row>
    <row r="24" spans="1:258" s="38" customFormat="1" ht="75" customHeight="1">
      <c r="A24" s="32"/>
      <c r="B24" s="39"/>
      <c r="C24" s="186" t="s">
        <v>18</v>
      </c>
      <c r="D24" s="186"/>
      <c r="E24" s="104"/>
      <c r="F24" s="102"/>
      <c r="G24" s="160"/>
      <c r="H24" s="58"/>
      <c r="I24" s="46"/>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c r="GI24" s="61"/>
      <c r="GJ24" s="61"/>
      <c r="GK24" s="61"/>
      <c r="GL24" s="61"/>
      <c r="GM24" s="61"/>
      <c r="GN24" s="61"/>
      <c r="GO24" s="61"/>
      <c r="GP24" s="61"/>
      <c r="GQ24" s="61"/>
      <c r="GR24" s="61"/>
      <c r="GS24" s="61"/>
      <c r="GT24" s="61"/>
      <c r="GU24" s="61"/>
      <c r="GV24" s="61"/>
      <c r="GW24" s="61"/>
      <c r="GX24" s="61"/>
      <c r="GY24" s="61"/>
      <c r="GZ24" s="61"/>
      <c r="HA24" s="61"/>
      <c r="HB24" s="61"/>
      <c r="HC24" s="61"/>
      <c r="HD24" s="61"/>
      <c r="HE24" s="61"/>
      <c r="HF24" s="61"/>
      <c r="HG24" s="61"/>
      <c r="HH24" s="61"/>
      <c r="HI24" s="61"/>
      <c r="HJ24" s="61"/>
      <c r="HK24" s="61"/>
      <c r="HL24" s="61"/>
      <c r="HM24" s="61"/>
      <c r="HN24" s="61"/>
      <c r="HO24" s="61"/>
      <c r="HP24" s="61"/>
      <c r="HQ24" s="61"/>
      <c r="HR24" s="61"/>
      <c r="HS24" s="61"/>
      <c r="HT24" s="61"/>
      <c r="HU24" s="61"/>
      <c r="HV24" s="61"/>
      <c r="HW24" s="61"/>
      <c r="HX24" s="61"/>
      <c r="HY24" s="61"/>
      <c r="HZ24" s="61"/>
      <c r="IA24" s="61"/>
      <c r="IB24" s="61"/>
      <c r="IC24" s="61"/>
      <c r="ID24" s="61"/>
      <c r="IE24" s="61"/>
      <c r="IF24" s="61"/>
      <c r="IG24" s="61"/>
      <c r="IH24" s="61"/>
      <c r="II24" s="61"/>
      <c r="IJ24" s="61"/>
      <c r="IK24" s="61"/>
      <c r="IL24" s="61"/>
      <c r="IM24" s="61"/>
      <c r="IN24" s="61"/>
      <c r="IO24" s="61"/>
      <c r="IP24" s="61"/>
      <c r="IQ24" s="61"/>
      <c r="IR24" s="61"/>
      <c r="IS24" s="61"/>
      <c r="IT24" s="61"/>
      <c r="IU24" s="61"/>
      <c r="IV24" s="61"/>
      <c r="IW24" s="61"/>
      <c r="IX24" s="61"/>
    </row>
    <row r="25" spans="1:258" s="38" customFormat="1">
      <c r="A25" s="32"/>
      <c r="B25" s="39"/>
      <c r="C25" s="186"/>
      <c r="D25" s="186"/>
      <c r="E25" s="104"/>
      <c r="F25" s="102"/>
      <c r="G25" s="160"/>
      <c r="H25" s="58"/>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c r="IX25" s="61"/>
    </row>
    <row r="26" spans="1:258" s="38" customFormat="1" ht="135" customHeight="1">
      <c r="A26" s="32"/>
      <c r="B26" s="32"/>
      <c r="C26" s="186" t="s">
        <v>19</v>
      </c>
      <c r="D26" s="186"/>
      <c r="E26" s="104"/>
      <c r="F26" s="102"/>
      <c r="G26" s="160"/>
      <c r="H26" s="58"/>
    </row>
    <row r="27" spans="1:258" s="38" customFormat="1">
      <c r="A27" s="32"/>
      <c r="B27" s="39"/>
      <c r="C27" s="33"/>
      <c r="D27" s="33"/>
      <c r="E27" s="34"/>
      <c r="F27" s="35"/>
      <c r="G27" s="149"/>
      <c r="H27" s="37"/>
    </row>
    <row r="28" spans="1:258" s="38" customFormat="1" ht="15">
      <c r="A28" s="212">
        <v>1</v>
      </c>
      <c r="B28" s="50"/>
      <c r="C28" s="221" t="s">
        <v>4</v>
      </c>
      <c r="D28" s="54"/>
      <c r="E28" s="55"/>
      <c r="F28" s="56"/>
      <c r="G28" s="152"/>
      <c r="H28" s="57"/>
      <c r="I28" s="46"/>
    </row>
    <row r="29" spans="1:258" s="38" customFormat="1">
      <c r="A29" s="32"/>
      <c r="B29" s="32"/>
      <c r="C29" s="33"/>
      <c r="D29" s="33"/>
      <c r="E29" s="34"/>
      <c r="F29" s="35"/>
      <c r="G29" s="149"/>
      <c r="H29" s="37"/>
    </row>
    <row r="30" spans="1:258" s="38" customFormat="1" ht="90" customHeight="1">
      <c r="A30" s="32"/>
      <c r="B30" s="32" t="s">
        <v>16</v>
      </c>
      <c r="C30" s="186" t="s">
        <v>21</v>
      </c>
      <c r="D30" s="186"/>
      <c r="E30" s="104"/>
      <c r="F30" s="102"/>
      <c r="G30" s="160"/>
      <c r="H30" s="58"/>
      <c r="I30" s="46"/>
    </row>
    <row r="31" spans="1:258" s="38" customFormat="1" ht="135" customHeight="1">
      <c r="A31" s="32"/>
      <c r="B31" s="32" t="s">
        <v>16</v>
      </c>
      <c r="C31" s="186" t="s">
        <v>22</v>
      </c>
      <c r="D31" s="186"/>
      <c r="E31" s="104"/>
      <c r="F31" s="102"/>
      <c r="G31" s="160"/>
      <c r="H31" s="58"/>
    </row>
    <row r="32" spans="1:258" s="38" customFormat="1" ht="45" customHeight="1">
      <c r="A32" s="32"/>
      <c r="B32" s="32" t="s">
        <v>16</v>
      </c>
      <c r="C32" s="186" t="s">
        <v>23</v>
      </c>
      <c r="D32" s="186"/>
      <c r="E32" s="104"/>
      <c r="F32" s="102"/>
      <c r="G32" s="160"/>
      <c r="H32" s="58"/>
      <c r="I32" s="46"/>
    </row>
    <row r="33" spans="1:8" s="38" customFormat="1">
      <c r="A33" s="32"/>
      <c r="B33" s="39"/>
      <c r="C33" s="186"/>
      <c r="D33" s="186"/>
      <c r="E33" s="104"/>
      <c r="F33" s="102"/>
      <c r="G33" s="160"/>
      <c r="H33" s="37"/>
    </row>
    <row r="34" spans="1:8" s="38" customFormat="1" ht="15">
      <c r="A34" s="32"/>
      <c r="B34" s="39"/>
      <c r="C34" s="222" t="s">
        <v>4</v>
      </c>
      <c r="D34" s="186"/>
      <c r="E34" s="104"/>
      <c r="F34" s="102"/>
      <c r="G34" s="160"/>
      <c r="H34" s="37"/>
    </row>
    <row r="35" spans="1:8" s="38" customFormat="1">
      <c r="A35" s="32"/>
      <c r="B35" s="39"/>
      <c r="C35" s="186" t="s">
        <v>134</v>
      </c>
      <c r="D35" s="186"/>
      <c r="E35" s="104"/>
      <c r="F35" s="102"/>
      <c r="G35" s="160"/>
      <c r="H35" s="37"/>
    </row>
    <row r="36" spans="1:8" s="38" customFormat="1" ht="60" customHeight="1">
      <c r="A36" s="32"/>
      <c r="B36" s="39"/>
      <c r="C36" s="186" t="s">
        <v>269</v>
      </c>
      <c r="D36" s="186"/>
      <c r="E36" s="104"/>
      <c r="F36" s="102"/>
      <c r="G36" s="160"/>
      <c r="H36" s="37"/>
    </row>
    <row r="37" spans="1:8" s="38" customFormat="1" ht="60.75" customHeight="1">
      <c r="A37" s="32"/>
      <c r="B37" s="39"/>
      <c r="C37" s="186" t="s">
        <v>270</v>
      </c>
      <c r="D37" s="186"/>
      <c r="E37" s="104"/>
      <c r="F37" s="102"/>
      <c r="G37" s="160"/>
      <c r="H37" s="37"/>
    </row>
    <row r="38" spans="1:8" s="38" customFormat="1" ht="60.75" customHeight="1">
      <c r="A38" s="32"/>
      <c r="B38" s="39"/>
      <c r="C38" s="186" t="s">
        <v>271</v>
      </c>
      <c r="D38" s="186"/>
      <c r="E38" s="104"/>
      <c r="F38" s="102"/>
      <c r="G38" s="160"/>
      <c r="H38" s="37"/>
    </row>
    <row r="39" spans="1:8" s="38" customFormat="1" ht="30" customHeight="1">
      <c r="A39" s="32"/>
      <c r="B39" s="39"/>
      <c r="C39" s="186" t="s">
        <v>272</v>
      </c>
      <c r="D39" s="186"/>
      <c r="E39" s="104"/>
      <c r="F39" s="102"/>
      <c r="G39" s="160"/>
      <c r="H39" s="37"/>
    </row>
    <row r="40" spans="1:8" s="38" customFormat="1" ht="30" customHeight="1">
      <c r="A40" s="32"/>
      <c r="B40" s="39"/>
      <c r="C40" s="186" t="s">
        <v>273</v>
      </c>
      <c r="D40" s="186"/>
      <c r="E40" s="104"/>
      <c r="F40" s="102"/>
      <c r="G40" s="160"/>
      <c r="H40" s="37"/>
    </row>
    <row r="41" spans="1:8" s="38" customFormat="1" ht="45" customHeight="1">
      <c r="A41" s="32"/>
      <c r="B41" s="39"/>
      <c r="C41" s="186" t="s">
        <v>274</v>
      </c>
      <c r="D41" s="186"/>
      <c r="E41" s="104"/>
      <c r="F41" s="102"/>
      <c r="G41" s="160"/>
      <c r="H41" s="37"/>
    </row>
    <row r="42" spans="1:8" s="38" customFormat="1" ht="30" customHeight="1">
      <c r="A42" s="32"/>
      <c r="B42" s="39"/>
      <c r="C42" s="186" t="s">
        <v>275</v>
      </c>
      <c r="D42" s="186"/>
      <c r="E42" s="104"/>
      <c r="F42" s="102"/>
      <c r="G42" s="160"/>
      <c r="H42" s="37"/>
    </row>
    <row r="43" spans="1:8" s="38" customFormat="1" ht="60" customHeight="1">
      <c r="A43" s="32"/>
      <c r="B43" s="39"/>
      <c r="C43" s="186" t="s">
        <v>276</v>
      </c>
      <c r="D43" s="186"/>
      <c r="E43" s="104"/>
      <c r="F43" s="102"/>
      <c r="G43" s="160"/>
      <c r="H43" s="37"/>
    </row>
    <row r="44" spans="1:8" s="38" customFormat="1" ht="75" customHeight="1">
      <c r="A44" s="32"/>
      <c r="B44" s="39"/>
      <c r="C44" s="186" t="s">
        <v>277</v>
      </c>
      <c r="D44" s="186"/>
      <c r="E44" s="104"/>
      <c r="F44" s="102"/>
      <c r="G44" s="160"/>
      <c r="H44" s="37"/>
    </row>
    <row r="45" spans="1:8" s="38" customFormat="1" ht="44.25" customHeight="1">
      <c r="A45" s="32"/>
      <c r="B45" s="39"/>
      <c r="C45" s="186" t="s">
        <v>278</v>
      </c>
      <c r="D45" s="186"/>
      <c r="E45" s="104"/>
      <c r="F45" s="102"/>
      <c r="G45" s="160"/>
      <c r="H45" s="37"/>
    </row>
    <row r="46" spans="1:8" s="38" customFormat="1" ht="135" customHeight="1">
      <c r="A46" s="32"/>
      <c r="B46" s="39"/>
      <c r="C46" s="186" t="s">
        <v>279</v>
      </c>
      <c r="D46" s="186"/>
      <c r="E46" s="104"/>
      <c r="F46" s="102"/>
      <c r="G46" s="160"/>
      <c r="H46" s="37"/>
    </row>
    <row r="47" spans="1:8" s="38" customFormat="1" ht="30" customHeight="1">
      <c r="A47" s="32"/>
      <c r="B47" s="39"/>
      <c r="C47" s="186" t="s">
        <v>280</v>
      </c>
      <c r="D47" s="186"/>
      <c r="E47" s="104"/>
      <c r="F47" s="102"/>
      <c r="G47" s="160"/>
      <c r="H47" s="37"/>
    </row>
    <row r="48" spans="1:8" s="38" customFormat="1" ht="44.25" customHeight="1">
      <c r="A48" s="32"/>
      <c r="B48" s="39"/>
      <c r="C48" s="186" t="s">
        <v>281</v>
      </c>
      <c r="D48" s="186"/>
      <c r="E48" s="104"/>
      <c r="F48" s="102"/>
      <c r="G48" s="160"/>
      <c r="H48" s="37"/>
    </row>
    <row r="49" spans="1:8" s="38" customFormat="1" ht="44.25" customHeight="1">
      <c r="A49" s="32"/>
      <c r="B49" s="39"/>
      <c r="C49" s="186" t="s">
        <v>282</v>
      </c>
      <c r="D49" s="186"/>
      <c r="E49" s="104"/>
      <c r="F49" s="102"/>
      <c r="G49" s="160"/>
      <c r="H49" s="37"/>
    </row>
    <row r="50" spans="1:8" s="38" customFormat="1" ht="30" customHeight="1">
      <c r="A50" s="32"/>
      <c r="B50" s="39"/>
      <c r="C50" s="186" t="s">
        <v>283</v>
      </c>
      <c r="D50" s="186"/>
      <c r="E50" s="104"/>
      <c r="F50" s="102"/>
      <c r="G50" s="160"/>
      <c r="H50" s="37"/>
    </row>
    <row r="51" spans="1:8" s="38" customFormat="1" ht="42.75">
      <c r="A51" s="32"/>
      <c r="B51" s="39"/>
      <c r="C51" s="186" t="s">
        <v>284</v>
      </c>
      <c r="D51" s="186"/>
      <c r="E51" s="104"/>
      <c r="F51" s="102"/>
      <c r="G51" s="160"/>
      <c r="H51" s="37"/>
    </row>
    <row r="52" spans="1:8" s="38" customFormat="1" ht="42.75">
      <c r="A52" s="32"/>
      <c r="B52" s="39"/>
      <c r="C52" s="186" t="s">
        <v>285</v>
      </c>
      <c r="D52" s="186"/>
      <c r="E52" s="104"/>
      <c r="F52" s="102"/>
      <c r="G52" s="160"/>
      <c r="H52" s="37"/>
    </row>
    <row r="53" spans="1:8" s="38" customFormat="1">
      <c r="A53" s="32"/>
      <c r="B53" s="39"/>
      <c r="C53" s="186" t="s">
        <v>82</v>
      </c>
      <c r="D53" s="186"/>
      <c r="E53" s="104"/>
      <c r="F53" s="102"/>
      <c r="G53" s="160"/>
      <c r="H53" s="37"/>
    </row>
    <row r="54" spans="1:8" s="38" customFormat="1" ht="28.5">
      <c r="A54" s="32"/>
      <c r="B54" s="39"/>
      <c r="C54" s="186" t="s">
        <v>286</v>
      </c>
      <c r="D54" s="186"/>
      <c r="E54" s="104"/>
      <c r="F54" s="102"/>
      <c r="G54" s="160"/>
      <c r="H54" s="37"/>
    </row>
    <row r="55" spans="1:8" s="38" customFormat="1">
      <c r="A55" s="32"/>
      <c r="B55" s="39"/>
      <c r="C55" s="186" t="s">
        <v>287</v>
      </c>
      <c r="D55" s="186"/>
      <c r="E55" s="104"/>
      <c r="F55" s="102"/>
      <c r="G55" s="160"/>
      <c r="H55" s="37"/>
    </row>
    <row r="56" spans="1:8" s="38" customFormat="1">
      <c r="A56" s="32"/>
      <c r="B56" s="39"/>
      <c r="C56" s="186" t="s">
        <v>288</v>
      </c>
      <c r="D56" s="186"/>
      <c r="E56" s="104"/>
      <c r="F56" s="102"/>
      <c r="G56" s="160"/>
      <c r="H56" s="37"/>
    </row>
    <row r="57" spans="1:8" s="38" customFormat="1" ht="57">
      <c r="A57" s="32"/>
      <c r="B57" s="39"/>
      <c r="C57" s="186" t="s">
        <v>289</v>
      </c>
      <c r="D57" s="186"/>
      <c r="E57" s="104"/>
      <c r="F57" s="102"/>
      <c r="G57" s="160"/>
      <c r="H57" s="37"/>
    </row>
    <row r="58" spans="1:8" s="38" customFormat="1">
      <c r="A58" s="32"/>
      <c r="B58" s="39"/>
      <c r="C58" s="186" t="s">
        <v>290</v>
      </c>
      <c r="D58" s="186"/>
      <c r="E58" s="104"/>
      <c r="F58" s="102"/>
      <c r="G58" s="160"/>
      <c r="H58" s="37"/>
    </row>
    <row r="59" spans="1:8" s="38" customFormat="1" ht="42.75">
      <c r="A59" s="32"/>
      <c r="B59" s="39"/>
      <c r="C59" s="186" t="s">
        <v>291</v>
      </c>
      <c r="D59" s="186"/>
      <c r="E59" s="104"/>
      <c r="F59" s="102"/>
      <c r="G59" s="160"/>
      <c r="H59" s="37"/>
    </row>
    <row r="60" spans="1:8" s="38" customFormat="1">
      <c r="A60" s="32"/>
      <c r="B60" s="39"/>
      <c r="C60" s="186" t="s">
        <v>292</v>
      </c>
      <c r="D60" s="186"/>
      <c r="E60" s="104"/>
      <c r="F60" s="102"/>
      <c r="G60" s="160"/>
      <c r="H60" s="37"/>
    </row>
    <row r="61" spans="1:8" s="38" customFormat="1" ht="42.75">
      <c r="A61" s="32"/>
      <c r="B61" s="39"/>
      <c r="C61" s="186" t="s">
        <v>150</v>
      </c>
      <c r="D61" s="186"/>
      <c r="E61" s="104"/>
      <c r="F61" s="102"/>
      <c r="G61" s="160"/>
      <c r="H61" s="37"/>
    </row>
    <row r="62" spans="1:8" s="38" customFormat="1" ht="71.25">
      <c r="A62" s="32"/>
      <c r="B62" s="39"/>
      <c r="C62" s="186" t="s">
        <v>152</v>
      </c>
      <c r="D62" s="186"/>
      <c r="E62" s="104"/>
      <c r="F62" s="102"/>
      <c r="G62" s="160"/>
      <c r="H62" s="37"/>
    </row>
    <row r="63" spans="1:8" s="38" customFormat="1">
      <c r="A63" s="32"/>
      <c r="B63" s="39"/>
      <c r="C63" s="186"/>
      <c r="D63" s="186"/>
      <c r="E63" s="104"/>
      <c r="F63" s="102"/>
      <c r="G63" s="160"/>
      <c r="H63" s="37"/>
    </row>
    <row r="64" spans="1:8" s="38" customFormat="1" ht="15">
      <c r="A64" s="32"/>
      <c r="B64" s="32"/>
      <c r="C64" s="209" t="s">
        <v>357</v>
      </c>
      <c r="D64" s="33"/>
      <c r="E64" s="34"/>
      <c r="F64" s="35"/>
      <c r="G64" s="149"/>
      <c r="H64" s="37"/>
    </row>
    <row r="65" spans="1:258" s="38" customFormat="1" ht="180" customHeight="1">
      <c r="A65" s="32">
        <v>1</v>
      </c>
      <c r="B65" s="39">
        <v>1</v>
      </c>
      <c r="C65" s="33" t="s">
        <v>417</v>
      </c>
      <c r="D65" s="33"/>
      <c r="E65" s="34">
        <f>1.5+1.06+1</f>
        <v>3.56</v>
      </c>
      <c r="F65" s="35" t="s">
        <v>15</v>
      </c>
      <c r="G65" s="149"/>
      <c r="H65" s="37">
        <f>+E65*G65</f>
        <v>0</v>
      </c>
    </row>
    <row r="66" spans="1:258" s="38" customFormat="1">
      <c r="A66" s="32"/>
      <c r="B66" s="39"/>
      <c r="C66" s="33"/>
      <c r="D66" s="33"/>
      <c r="E66" s="34"/>
      <c r="F66" s="35"/>
      <c r="G66" s="149"/>
      <c r="H66" s="37"/>
    </row>
    <row r="67" spans="1:258" s="38" customFormat="1" ht="165" customHeight="1">
      <c r="A67" s="32">
        <v>1</v>
      </c>
      <c r="B67" s="39">
        <v>2</v>
      </c>
      <c r="C67" s="33" t="s">
        <v>356</v>
      </c>
      <c r="D67" s="33"/>
      <c r="E67" s="34">
        <v>5.8</v>
      </c>
      <c r="F67" s="35" t="s">
        <v>15</v>
      </c>
      <c r="G67" s="149"/>
      <c r="H67" s="37">
        <f>+E67*G67</f>
        <v>0</v>
      </c>
    </row>
    <row r="68" spans="1:258" s="38" customFormat="1">
      <c r="A68" s="32"/>
      <c r="B68" s="39"/>
      <c r="C68" s="33"/>
      <c r="D68" s="33"/>
      <c r="E68" s="34"/>
      <c r="F68" s="35"/>
      <c r="G68" s="149"/>
      <c r="H68" s="37"/>
    </row>
    <row r="69" spans="1:258" s="38" customFormat="1" ht="15">
      <c r="A69" s="32"/>
      <c r="B69" s="39"/>
      <c r="C69" s="209" t="s">
        <v>418</v>
      </c>
      <c r="D69" s="33"/>
      <c r="E69" s="34"/>
      <c r="F69" s="35"/>
      <c r="G69" s="149"/>
      <c r="H69" s="37"/>
    </row>
    <row r="70" spans="1:258" s="38" customFormat="1" ht="15">
      <c r="A70" s="32"/>
      <c r="B70" s="39"/>
      <c r="C70" s="209"/>
      <c r="D70" s="33"/>
      <c r="E70" s="34"/>
      <c r="F70" s="35"/>
      <c r="G70" s="149"/>
      <c r="H70" s="37"/>
    </row>
    <row r="71" spans="1:258" s="38" customFormat="1" ht="90" customHeight="1">
      <c r="A71" s="32">
        <v>1</v>
      </c>
      <c r="B71" s="39">
        <v>3</v>
      </c>
      <c r="C71" s="33" t="s">
        <v>503</v>
      </c>
      <c r="D71" s="236"/>
      <c r="E71" s="34">
        <v>950</v>
      </c>
      <c r="F71" s="35" t="s">
        <v>66</v>
      </c>
      <c r="G71" s="149"/>
      <c r="H71" s="37">
        <f>+E71*G71</f>
        <v>0</v>
      </c>
    </row>
    <row r="72" spans="1:258" s="38" customFormat="1">
      <c r="A72" s="32"/>
      <c r="B72" s="39"/>
      <c r="C72" s="33"/>
      <c r="D72" s="33"/>
      <c r="E72" s="34"/>
      <c r="F72" s="35"/>
      <c r="G72" s="149"/>
      <c r="H72" s="37"/>
    </row>
    <row r="73" spans="1:258" s="38" customFormat="1" ht="15.75" thickBot="1">
      <c r="A73" s="91">
        <v>1</v>
      </c>
      <c r="B73" s="92"/>
      <c r="C73" s="213" t="s">
        <v>29</v>
      </c>
      <c r="D73" s="93"/>
      <c r="E73" s="103"/>
      <c r="F73" s="101"/>
      <c r="G73" s="162"/>
      <c r="H73" s="217">
        <f>SUM(H30:H72)</f>
        <v>0</v>
      </c>
    </row>
    <row r="74" spans="1:258" s="38" customFormat="1" ht="15" thickTop="1">
      <c r="A74" s="32"/>
      <c r="B74" s="39"/>
      <c r="C74" s="33"/>
      <c r="D74" s="33"/>
      <c r="E74" s="34"/>
      <c r="F74" s="35"/>
      <c r="G74" s="149"/>
      <c r="H74" s="37"/>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c r="DJ74" s="46"/>
      <c r="DK74" s="46"/>
      <c r="DL74" s="46"/>
      <c r="DM74" s="46"/>
      <c r="DN74" s="46"/>
      <c r="DO74" s="46"/>
      <c r="DP74" s="46"/>
      <c r="DQ74" s="46"/>
      <c r="DR74" s="46"/>
      <c r="DS74" s="46"/>
      <c r="DT74" s="46"/>
      <c r="DU74" s="46"/>
      <c r="DV74" s="46"/>
      <c r="DW74" s="46"/>
      <c r="DX74" s="46"/>
      <c r="DY74" s="46"/>
      <c r="DZ74" s="46"/>
      <c r="EA74" s="46"/>
      <c r="EB74" s="46"/>
      <c r="EC74" s="46"/>
      <c r="ED74" s="46"/>
      <c r="EE74" s="46"/>
      <c r="EF74" s="46"/>
      <c r="EG74" s="46"/>
      <c r="EH74" s="46"/>
      <c r="EI74" s="46"/>
      <c r="EJ74" s="46"/>
      <c r="EK74" s="46"/>
      <c r="EL74" s="46"/>
      <c r="EM74" s="46"/>
      <c r="EN74" s="46"/>
      <c r="EO74" s="46"/>
      <c r="EP74" s="46"/>
      <c r="EQ74" s="46"/>
      <c r="ER74" s="46"/>
      <c r="ES74" s="46"/>
      <c r="ET74" s="46"/>
      <c r="EU74" s="46"/>
      <c r="EV74" s="46"/>
      <c r="EW74" s="46"/>
      <c r="EX74" s="46"/>
      <c r="EY74" s="46"/>
      <c r="EZ74" s="46"/>
      <c r="FA74" s="46"/>
      <c r="FB74" s="46"/>
      <c r="FC74" s="46"/>
      <c r="FD74" s="46"/>
      <c r="FE74" s="46"/>
      <c r="FF74" s="46"/>
      <c r="FG74" s="46"/>
      <c r="FH74" s="46"/>
      <c r="FI74" s="46"/>
      <c r="FJ74" s="46"/>
      <c r="FK74" s="46"/>
      <c r="FL74" s="46"/>
      <c r="FM74" s="46"/>
      <c r="FN74" s="46"/>
      <c r="FO74" s="46"/>
      <c r="FP74" s="46"/>
      <c r="FQ74" s="46"/>
      <c r="FR74" s="46"/>
      <c r="FS74" s="46"/>
      <c r="FT74" s="46"/>
      <c r="FU74" s="46"/>
      <c r="FV74" s="46"/>
      <c r="FW74" s="46"/>
      <c r="FX74" s="46"/>
      <c r="FY74" s="46"/>
      <c r="FZ74" s="46"/>
      <c r="GA74" s="46"/>
      <c r="GB74" s="46"/>
      <c r="GC74" s="46"/>
      <c r="GD74" s="46"/>
      <c r="GE74" s="46"/>
      <c r="GF74" s="46"/>
      <c r="GG74" s="46"/>
      <c r="GH74" s="46"/>
      <c r="GI74" s="46"/>
      <c r="GJ74" s="46"/>
      <c r="GK74" s="46"/>
      <c r="GL74" s="46"/>
      <c r="GM74" s="46"/>
      <c r="GN74" s="46"/>
      <c r="GO74" s="46"/>
      <c r="GP74" s="46"/>
      <c r="GQ74" s="46"/>
      <c r="GR74" s="46"/>
      <c r="GS74" s="46"/>
      <c r="GT74" s="46"/>
      <c r="GU74" s="46"/>
      <c r="GV74" s="46"/>
      <c r="GW74" s="46"/>
      <c r="GX74" s="46"/>
      <c r="GY74" s="46"/>
      <c r="GZ74" s="46"/>
      <c r="HA74" s="46"/>
      <c r="HB74" s="46"/>
      <c r="HC74" s="46"/>
      <c r="HD74" s="46"/>
      <c r="HE74" s="46"/>
      <c r="HF74" s="46"/>
      <c r="HG74" s="46"/>
      <c r="HH74" s="46"/>
      <c r="HI74" s="46"/>
      <c r="HJ74" s="46"/>
      <c r="HK74" s="46"/>
      <c r="HL74" s="46"/>
      <c r="HM74" s="46"/>
      <c r="HN74" s="46"/>
      <c r="HO74" s="46"/>
      <c r="HP74" s="46"/>
      <c r="HQ74" s="46"/>
      <c r="HR74" s="46"/>
      <c r="HS74" s="46"/>
      <c r="HT74" s="46"/>
      <c r="HU74" s="46"/>
      <c r="HV74" s="46"/>
      <c r="HW74" s="46"/>
      <c r="HX74" s="46"/>
      <c r="HY74" s="46"/>
      <c r="HZ74" s="46"/>
      <c r="IA74" s="46"/>
      <c r="IB74" s="46"/>
      <c r="IC74" s="46"/>
      <c r="ID74" s="46"/>
      <c r="IE74" s="46"/>
      <c r="IF74" s="46"/>
      <c r="IG74" s="46"/>
      <c r="IH74" s="46"/>
      <c r="II74" s="46"/>
      <c r="IJ74" s="46"/>
      <c r="IK74" s="46"/>
      <c r="IL74" s="46"/>
      <c r="IM74" s="46"/>
      <c r="IN74" s="46"/>
      <c r="IO74" s="46"/>
      <c r="IP74" s="46"/>
      <c r="IQ74" s="46"/>
      <c r="IR74" s="46"/>
      <c r="IS74" s="46"/>
      <c r="IT74" s="46"/>
      <c r="IU74" s="46"/>
      <c r="IV74" s="46"/>
      <c r="IW74" s="46"/>
      <c r="IX74" s="46"/>
    </row>
    <row r="75" spans="1:258" s="38" customFormat="1" ht="15">
      <c r="A75" s="212">
        <v>2</v>
      </c>
      <c r="B75" s="50"/>
      <c r="C75" s="221" t="s">
        <v>414</v>
      </c>
      <c r="D75" s="54"/>
      <c r="E75" s="55"/>
      <c r="F75" s="56"/>
      <c r="G75" s="152"/>
      <c r="H75" s="57"/>
      <c r="I75" s="46"/>
    </row>
    <row r="76" spans="1:258" s="38" customFormat="1">
      <c r="A76" s="32"/>
      <c r="B76" s="32"/>
      <c r="C76" s="33"/>
      <c r="D76" s="33"/>
      <c r="E76" s="34"/>
      <c r="F76" s="35"/>
      <c r="G76" s="149"/>
      <c r="H76" s="37"/>
    </row>
    <row r="77" spans="1:258" s="38" customFormat="1">
      <c r="A77" s="32"/>
      <c r="B77" s="32"/>
      <c r="C77" s="33" t="s">
        <v>20</v>
      </c>
      <c r="D77" s="33"/>
      <c r="E77" s="34"/>
      <c r="F77" s="35"/>
      <c r="G77" s="149"/>
      <c r="H77" s="37"/>
      <c r="I77" s="46"/>
    </row>
    <row r="78" spans="1:258" s="38" customFormat="1" ht="105.75" customHeight="1">
      <c r="A78" s="32"/>
      <c r="B78" s="32" t="s">
        <v>16</v>
      </c>
      <c r="C78" s="186" t="s">
        <v>416</v>
      </c>
      <c r="D78" s="33"/>
      <c r="E78" s="34"/>
      <c r="F78" s="35"/>
      <c r="G78" s="149"/>
      <c r="H78" s="37"/>
      <c r="I78" s="46"/>
    </row>
    <row r="79" spans="1:258" s="38" customFormat="1" ht="90" customHeight="1">
      <c r="A79" s="32"/>
      <c r="B79" s="32" t="s">
        <v>16</v>
      </c>
      <c r="C79" s="186" t="s">
        <v>415</v>
      </c>
      <c r="D79" s="186"/>
      <c r="E79" s="104"/>
      <c r="F79" s="102"/>
      <c r="G79" s="160"/>
      <c r="H79" s="58"/>
      <c r="I79" s="46"/>
    </row>
    <row r="80" spans="1:258" s="38" customFormat="1" ht="120" customHeight="1">
      <c r="A80" s="32"/>
      <c r="B80" s="32" t="s">
        <v>16</v>
      </c>
      <c r="C80" s="186" t="s">
        <v>38</v>
      </c>
      <c r="D80" s="186"/>
      <c r="E80" s="104"/>
      <c r="F80" s="102"/>
      <c r="G80" s="160"/>
      <c r="H80" s="58"/>
    </row>
    <row r="81" spans="1:8" s="38" customFormat="1">
      <c r="A81" s="32"/>
      <c r="B81" s="32"/>
      <c r="C81" s="186" t="s">
        <v>39</v>
      </c>
      <c r="D81" s="186"/>
      <c r="E81" s="104"/>
      <c r="F81" s="102"/>
      <c r="G81" s="160"/>
      <c r="H81" s="58"/>
    </row>
    <row r="82" spans="1:8" s="38" customFormat="1">
      <c r="A82" s="32"/>
      <c r="B82" s="32" t="s">
        <v>16</v>
      </c>
      <c r="C82" s="186" t="s">
        <v>33</v>
      </c>
      <c r="D82" s="186"/>
      <c r="E82" s="104"/>
      <c r="F82" s="102"/>
      <c r="G82" s="160"/>
      <c r="H82" s="58"/>
    </row>
    <row r="83" spans="1:8" s="38" customFormat="1">
      <c r="A83" s="32"/>
      <c r="B83" s="32" t="s">
        <v>16</v>
      </c>
      <c r="C83" s="186" t="s">
        <v>24</v>
      </c>
      <c r="D83" s="186"/>
      <c r="E83" s="104"/>
      <c r="F83" s="102"/>
      <c r="G83" s="160"/>
      <c r="H83" s="58"/>
    </row>
    <row r="84" spans="1:8" s="38" customFormat="1">
      <c r="A84" s="32"/>
      <c r="B84" s="32" t="s">
        <v>16</v>
      </c>
      <c r="C84" s="186" t="s">
        <v>25</v>
      </c>
      <c r="D84" s="186"/>
      <c r="E84" s="104"/>
      <c r="F84" s="102"/>
      <c r="G84" s="160"/>
      <c r="H84" s="58"/>
    </row>
    <row r="85" spans="1:8" s="38" customFormat="1">
      <c r="A85" s="32"/>
      <c r="B85" s="32" t="s">
        <v>16</v>
      </c>
      <c r="C85" s="186" t="s">
        <v>26</v>
      </c>
      <c r="D85" s="186"/>
      <c r="E85" s="104"/>
      <c r="F85" s="102"/>
      <c r="G85" s="160"/>
      <c r="H85" s="58"/>
    </row>
    <row r="86" spans="1:8" s="38" customFormat="1">
      <c r="A86" s="32"/>
      <c r="B86" s="32" t="s">
        <v>16</v>
      </c>
      <c r="C86" s="186" t="s">
        <v>27</v>
      </c>
      <c r="D86" s="186"/>
      <c r="E86" s="104"/>
      <c r="F86" s="102"/>
      <c r="G86" s="160"/>
      <c r="H86" s="58"/>
    </row>
    <row r="87" spans="1:8" s="38" customFormat="1">
      <c r="A87" s="32"/>
      <c r="B87" s="32" t="s">
        <v>16</v>
      </c>
      <c r="C87" s="186" t="s">
        <v>28</v>
      </c>
      <c r="D87" s="186"/>
      <c r="E87" s="104"/>
      <c r="F87" s="102"/>
      <c r="G87" s="160"/>
      <c r="H87" s="58"/>
    </row>
    <row r="88" spans="1:8" s="191" customFormat="1" ht="60.75" customHeight="1">
      <c r="A88" s="187"/>
      <c r="C88" s="186" t="s">
        <v>300</v>
      </c>
      <c r="D88" s="188"/>
      <c r="E88" s="189"/>
      <c r="F88" s="190"/>
    </row>
    <row r="89" spans="1:8" s="191" customFormat="1" ht="60.75" customHeight="1">
      <c r="A89" s="187"/>
      <c r="C89" s="186" t="s">
        <v>301</v>
      </c>
      <c r="D89" s="188"/>
      <c r="E89" s="189"/>
      <c r="F89" s="190"/>
    </row>
    <row r="90" spans="1:8" s="191" customFormat="1" ht="30" customHeight="1">
      <c r="A90" s="187"/>
      <c r="C90" s="186" t="s">
        <v>275</v>
      </c>
      <c r="D90" s="188"/>
      <c r="E90" s="189"/>
      <c r="F90" s="190"/>
    </row>
    <row r="91" spans="1:8" s="191" customFormat="1" ht="45" customHeight="1">
      <c r="A91" s="187"/>
      <c r="C91" s="186" t="s">
        <v>302</v>
      </c>
      <c r="D91" s="188"/>
      <c r="E91" s="189"/>
      <c r="F91" s="190"/>
    </row>
    <row r="92" spans="1:8" s="191" customFormat="1" ht="247.5" customHeight="1">
      <c r="A92" s="187"/>
      <c r="C92" s="554" t="s">
        <v>1060</v>
      </c>
      <c r="D92" s="188"/>
      <c r="E92" s="189"/>
      <c r="F92" s="190"/>
    </row>
    <row r="93" spans="1:8" s="191" customFormat="1">
      <c r="A93" s="187"/>
      <c r="C93" s="186" t="s">
        <v>303</v>
      </c>
      <c r="D93" s="188"/>
      <c r="E93" s="189"/>
      <c r="F93" s="190"/>
    </row>
    <row r="94" spans="1:8" s="191" customFormat="1" ht="60.75" customHeight="1">
      <c r="A94" s="187"/>
      <c r="C94" s="186" t="s">
        <v>358</v>
      </c>
      <c r="D94" s="188"/>
      <c r="E94" s="189"/>
      <c r="F94" s="190"/>
    </row>
    <row r="95" spans="1:8" s="191" customFormat="1">
      <c r="A95" s="187"/>
      <c r="C95" s="186"/>
      <c r="D95" s="188"/>
      <c r="E95" s="189"/>
      <c r="F95" s="190"/>
    </row>
    <row r="96" spans="1:8" s="191" customFormat="1" ht="45" customHeight="1">
      <c r="A96" s="187"/>
      <c r="C96" s="186" t="s">
        <v>304</v>
      </c>
      <c r="D96" s="188"/>
      <c r="E96" s="189"/>
      <c r="F96" s="190"/>
    </row>
    <row r="97" spans="1:6" s="191" customFormat="1" ht="60.75" customHeight="1">
      <c r="A97" s="187"/>
      <c r="C97" s="186" t="s">
        <v>305</v>
      </c>
      <c r="D97" s="188"/>
      <c r="E97" s="189"/>
      <c r="F97" s="190"/>
    </row>
    <row r="98" spans="1:6" s="191" customFormat="1" ht="30.75" customHeight="1">
      <c r="A98" s="187"/>
      <c r="C98" s="186" t="s">
        <v>306</v>
      </c>
      <c r="D98" s="188"/>
      <c r="E98" s="189"/>
      <c r="F98" s="190"/>
    </row>
    <row r="99" spans="1:6" s="191" customFormat="1" ht="42.75">
      <c r="A99" s="187"/>
      <c r="C99" s="186" t="s">
        <v>284</v>
      </c>
      <c r="D99" s="188"/>
      <c r="E99" s="189"/>
      <c r="F99" s="190"/>
    </row>
    <row r="100" spans="1:6" s="191" customFormat="1" ht="28.5">
      <c r="A100" s="187"/>
      <c r="C100" s="186" t="s">
        <v>394</v>
      </c>
      <c r="D100" s="188"/>
      <c r="E100" s="189"/>
      <c r="F100" s="190"/>
    </row>
    <row r="101" spans="1:6" s="191" customFormat="1">
      <c r="A101" s="192"/>
      <c r="C101" s="186" t="s">
        <v>82</v>
      </c>
      <c r="D101" s="193"/>
      <c r="E101" s="194"/>
      <c r="F101" s="190"/>
    </row>
    <row r="102" spans="1:6" s="191" customFormat="1">
      <c r="A102" s="192"/>
      <c r="C102" s="186" t="s">
        <v>307</v>
      </c>
      <c r="D102" s="193"/>
      <c r="E102" s="194"/>
      <c r="F102" s="190"/>
    </row>
    <row r="103" spans="1:6" s="191" customFormat="1">
      <c r="A103" s="192"/>
      <c r="C103" s="186" t="s">
        <v>308</v>
      </c>
      <c r="D103" s="193"/>
      <c r="E103" s="194"/>
      <c r="F103" s="190"/>
    </row>
    <row r="104" spans="1:6" s="191" customFormat="1">
      <c r="A104" s="192"/>
      <c r="C104" s="186" t="s">
        <v>309</v>
      </c>
      <c r="D104" s="193"/>
      <c r="E104" s="194"/>
      <c r="F104" s="190"/>
    </row>
    <row r="105" spans="1:6" s="191" customFormat="1">
      <c r="A105" s="192"/>
      <c r="C105" s="186" t="s">
        <v>258</v>
      </c>
      <c r="D105" s="193"/>
      <c r="E105" s="194"/>
      <c r="F105" s="190"/>
    </row>
    <row r="106" spans="1:6" s="191" customFormat="1" ht="28.5">
      <c r="A106" s="192"/>
      <c r="C106" s="186" t="s">
        <v>310</v>
      </c>
      <c r="D106" s="193"/>
      <c r="E106" s="194"/>
      <c r="F106" s="190"/>
    </row>
    <row r="107" spans="1:6" s="191" customFormat="1">
      <c r="A107" s="192"/>
      <c r="C107" s="186" t="s">
        <v>311</v>
      </c>
      <c r="D107" s="193"/>
      <c r="E107" s="194"/>
      <c r="F107" s="190"/>
    </row>
    <row r="108" spans="1:6" s="191" customFormat="1" ht="28.5">
      <c r="A108" s="192"/>
      <c r="C108" s="186" t="s">
        <v>257</v>
      </c>
      <c r="D108" s="193"/>
      <c r="E108" s="194"/>
      <c r="F108" s="190"/>
    </row>
    <row r="109" spans="1:6" s="191" customFormat="1">
      <c r="A109" s="192"/>
      <c r="C109" s="186" t="s">
        <v>312</v>
      </c>
      <c r="D109" s="193"/>
      <c r="E109" s="194"/>
      <c r="F109" s="190"/>
    </row>
    <row r="110" spans="1:6" s="191" customFormat="1">
      <c r="A110" s="192"/>
      <c r="C110" s="186" t="s">
        <v>141</v>
      </c>
      <c r="D110" s="193"/>
      <c r="E110" s="194"/>
      <c r="F110" s="190"/>
    </row>
    <row r="111" spans="1:6" s="191" customFormat="1">
      <c r="A111" s="192"/>
      <c r="C111" s="186" t="s">
        <v>143</v>
      </c>
      <c r="D111" s="193"/>
      <c r="E111" s="194"/>
      <c r="F111" s="190"/>
    </row>
    <row r="112" spans="1:6" s="191" customFormat="1" ht="28.5">
      <c r="A112" s="192"/>
      <c r="C112" s="186" t="s">
        <v>313</v>
      </c>
      <c r="D112" s="193"/>
      <c r="E112" s="194"/>
      <c r="F112" s="190"/>
    </row>
    <row r="113" spans="1:8" s="191" customFormat="1">
      <c r="A113" s="192"/>
      <c r="C113" s="186" t="s">
        <v>213</v>
      </c>
      <c r="D113" s="193"/>
      <c r="E113" s="194"/>
      <c r="F113" s="190"/>
    </row>
    <row r="114" spans="1:8" s="191" customFormat="1">
      <c r="A114" s="192"/>
      <c r="C114" s="186" t="s">
        <v>214</v>
      </c>
      <c r="D114" s="193"/>
      <c r="E114" s="194"/>
      <c r="F114" s="190"/>
    </row>
    <row r="115" spans="1:8" s="191" customFormat="1">
      <c r="A115" s="192"/>
      <c r="C115" s="186" t="s">
        <v>314</v>
      </c>
      <c r="D115" s="193"/>
      <c r="E115" s="194"/>
      <c r="F115" s="190"/>
    </row>
    <row r="116" spans="1:8" s="191" customFormat="1">
      <c r="A116" s="192"/>
      <c r="C116" s="186" t="s">
        <v>315</v>
      </c>
      <c r="D116" s="193"/>
      <c r="E116" s="194"/>
      <c r="F116" s="190"/>
    </row>
    <row r="117" spans="1:8" s="191" customFormat="1" ht="28.5">
      <c r="A117" s="192"/>
      <c r="C117" s="186" t="s">
        <v>316</v>
      </c>
      <c r="D117" s="193"/>
      <c r="E117" s="194"/>
      <c r="F117" s="190"/>
    </row>
    <row r="118" spans="1:8" s="191" customFormat="1">
      <c r="A118" s="192"/>
      <c r="C118" s="186" t="s">
        <v>146</v>
      </c>
      <c r="D118" s="193"/>
      <c r="E118" s="194"/>
      <c r="F118" s="190"/>
    </row>
    <row r="119" spans="1:8" s="191" customFormat="1" ht="28.5">
      <c r="A119" s="192"/>
      <c r="C119" s="186" t="s">
        <v>267</v>
      </c>
      <c r="D119" s="193"/>
      <c r="E119" s="194"/>
      <c r="F119" s="190"/>
    </row>
    <row r="120" spans="1:8" s="191" customFormat="1" ht="28.5">
      <c r="A120" s="192"/>
      <c r="C120" s="186" t="s">
        <v>268</v>
      </c>
      <c r="D120" s="193"/>
      <c r="E120" s="194"/>
      <c r="F120" s="190"/>
    </row>
    <row r="121" spans="1:8" s="191" customFormat="1" ht="28.5">
      <c r="A121" s="192"/>
      <c r="C121" s="186" t="s">
        <v>148</v>
      </c>
      <c r="D121" s="193"/>
      <c r="E121" s="194"/>
      <c r="F121" s="190"/>
    </row>
    <row r="122" spans="1:8" s="191" customFormat="1">
      <c r="A122" s="192"/>
      <c r="C122" s="186" t="s">
        <v>149</v>
      </c>
      <c r="D122" s="193"/>
      <c r="E122" s="194"/>
      <c r="F122" s="190"/>
    </row>
    <row r="123" spans="1:8" s="191" customFormat="1" ht="42.75">
      <c r="A123" s="187"/>
      <c r="C123" s="186" t="s">
        <v>150</v>
      </c>
      <c r="D123" s="188"/>
      <c r="E123" s="189"/>
      <c r="F123" s="190"/>
    </row>
    <row r="124" spans="1:8" s="191" customFormat="1" ht="71.25">
      <c r="A124" s="187"/>
      <c r="C124" s="186" t="s">
        <v>152</v>
      </c>
      <c r="D124" s="188"/>
      <c r="E124" s="189"/>
      <c r="F124" s="190"/>
    </row>
    <row r="125" spans="1:8" s="38" customFormat="1">
      <c r="A125" s="32"/>
      <c r="B125" s="32"/>
      <c r="C125" s="33"/>
      <c r="D125" s="33"/>
      <c r="E125" s="34"/>
      <c r="F125" s="35"/>
      <c r="G125" s="149"/>
      <c r="H125" s="37"/>
    </row>
    <row r="126" spans="1:8" s="38" customFormat="1" ht="15">
      <c r="A126" s="32"/>
      <c r="B126" s="32"/>
      <c r="C126" s="209" t="s">
        <v>388</v>
      </c>
      <c r="D126" s="33"/>
      <c r="E126" s="34"/>
      <c r="F126" s="35"/>
      <c r="G126" s="149"/>
      <c r="H126" s="37"/>
    </row>
    <row r="127" spans="1:8" s="38" customFormat="1">
      <c r="A127" s="32"/>
      <c r="B127" s="32"/>
      <c r="C127" s="33"/>
      <c r="D127" s="33"/>
      <c r="E127" s="34"/>
      <c r="F127" s="35"/>
      <c r="G127" s="149"/>
      <c r="H127" s="37"/>
    </row>
    <row r="128" spans="1:8" s="38" customFormat="1" ht="28.5">
      <c r="A128" s="32">
        <v>2</v>
      </c>
      <c r="B128" s="39">
        <v>1</v>
      </c>
      <c r="C128" s="185" t="s">
        <v>395</v>
      </c>
      <c r="D128" s="33"/>
      <c r="E128" s="34">
        <v>6</v>
      </c>
      <c r="F128" s="35" t="s">
        <v>131</v>
      </c>
      <c r="G128" s="149"/>
      <c r="H128" s="37">
        <f>+E128*G128</f>
        <v>0</v>
      </c>
    </row>
    <row r="129" spans="1:8" s="38" customFormat="1">
      <c r="A129" s="32"/>
      <c r="B129" s="39"/>
      <c r="C129" s="33" t="s">
        <v>393</v>
      </c>
      <c r="D129" s="33"/>
      <c r="E129" s="34">
        <v>3</v>
      </c>
      <c r="F129" s="35" t="s">
        <v>131</v>
      </c>
      <c r="G129" s="149"/>
      <c r="H129" s="37">
        <f>+E129*G129</f>
        <v>0</v>
      </c>
    </row>
    <row r="130" spans="1:8" s="38" customFormat="1">
      <c r="A130" s="32"/>
      <c r="B130" s="39"/>
      <c r="C130" s="33"/>
      <c r="D130" s="33"/>
      <c r="E130" s="34"/>
      <c r="F130" s="35"/>
      <c r="G130" s="149"/>
      <c r="H130" s="37"/>
    </row>
    <row r="131" spans="1:8" s="38" customFormat="1" ht="30">
      <c r="A131" s="32">
        <v>2</v>
      </c>
      <c r="B131" s="39">
        <v>2</v>
      </c>
      <c r="C131" s="123" t="s">
        <v>359</v>
      </c>
      <c r="D131" s="33"/>
      <c r="E131" s="34"/>
      <c r="F131" s="35"/>
      <c r="G131" s="149"/>
      <c r="H131" s="37"/>
    </row>
    <row r="132" spans="1:8" s="38" customFormat="1" ht="30" customHeight="1">
      <c r="A132" s="32"/>
      <c r="B132" s="39"/>
      <c r="C132" s="33" t="s">
        <v>363</v>
      </c>
      <c r="D132" s="33"/>
      <c r="E132" s="34"/>
      <c r="F132" s="35"/>
      <c r="G132" s="149"/>
      <c r="H132" s="37"/>
    </row>
    <row r="133" spans="1:8" s="38" customFormat="1">
      <c r="A133" s="32"/>
      <c r="B133" s="182" t="s">
        <v>56</v>
      </c>
      <c r="C133" s="33" t="s">
        <v>360</v>
      </c>
      <c r="D133" s="33"/>
      <c r="E133" s="34">
        <v>6</v>
      </c>
      <c r="F133" s="35" t="s">
        <v>131</v>
      </c>
      <c r="G133" s="149"/>
      <c r="H133" s="37">
        <f>+E133*G133</f>
        <v>0</v>
      </c>
    </row>
    <row r="134" spans="1:8" s="38" customFormat="1">
      <c r="A134" s="32"/>
      <c r="B134" s="182" t="s">
        <v>361</v>
      </c>
      <c r="C134" s="33" t="s">
        <v>396</v>
      </c>
      <c r="D134" s="33"/>
      <c r="E134" s="34">
        <v>3</v>
      </c>
      <c r="F134" s="35" t="s">
        <v>131</v>
      </c>
      <c r="G134" s="149"/>
      <c r="H134" s="37">
        <f>+E134*G134</f>
        <v>0</v>
      </c>
    </row>
    <row r="135" spans="1:8" s="38" customFormat="1">
      <c r="A135" s="32"/>
      <c r="B135" s="182"/>
      <c r="C135" s="33"/>
      <c r="D135" s="33"/>
      <c r="E135" s="34"/>
      <c r="F135" s="35"/>
      <c r="G135" s="149"/>
      <c r="H135" s="37"/>
    </row>
    <row r="136" spans="1:8" s="38" customFormat="1" ht="15">
      <c r="A136" s="32"/>
      <c r="B136" s="182"/>
      <c r="C136" s="123" t="s">
        <v>362</v>
      </c>
      <c r="D136" s="33"/>
      <c r="E136" s="34"/>
      <c r="F136" s="35"/>
      <c r="G136" s="149"/>
      <c r="H136" s="37"/>
    </row>
    <row r="137" spans="1:8" s="38" customFormat="1">
      <c r="A137" s="32"/>
      <c r="B137" s="182"/>
      <c r="C137" s="33"/>
      <c r="D137" s="33"/>
      <c r="E137" s="34"/>
      <c r="F137" s="35"/>
      <c r="G137" s="149"/>
      <c r="H137" s="37"/>
    </row>
    <row r="138" spans="1:8" s="38" customFormat="1" ht="60.75" customHeight="1">
      <c r="A138" s="32"/>
      <c r="B138" s="182" t="s">
        <v>364</v>
      </c>
      <c r="C138" s="33" t="s">
        <v>429</v>
      </c>
      <c r="D138" s="33"/>
      <c r="E138" s="34">
        <v>1</v>
      </c>
      <c r="F138" s="35" t="s">
        <v>131</v>
      </c>
      <c r="G138" s="149"/>
      <c r="H138" s="37">
        <f>+G138*E138</f>
        <v>0</v>
      </c>
    </row>
    <row r="139" spans="1:8" s="38" customFormat="1" ht="30" customHeight="1">
      <c r="A139" s="32"/>
      <c r="B139" s="182" t="s">
        <v>365</v>
      </c>
      <c r="C139" s="33" t="s">
        <v>366</v>
      </c>
      <c r="D139" s="33"/>
      <c r="E139" s="34">
        <v>1</v>
      </c>
      <c r="F139" s="35" t="s">
        <v>131</v>
      </c>
      <c r="G139" s="149"/>
      <c r="H139" s="37">
        <f>+E139*G139</f>
        <v>0</v>
      </c>
    </row>
    <row r="140" spans="1:8" s="38" customFormat="1">
      <c r="A140" s="32"/>
      <c r="B140" s="182" t="s">
        <v>367</v>
      </c>
      <c r="C140" s="33" t="s">
        <v>368</v>
      </c>
      <c r="D140" s="33"/>
      <c r="E140" s="34">
        <v>1</v>
      </c>
      <c r="F140" s="35" t="s">
        <v>131</v>
      </c>
      <c r="G140" s="149"/>
      <c r="H140" s="37">
        <f>+E140*G140</f>
        <v>0</v>
      </c>
    </row>
    <row r="141" spans="1:8" s="38" customFormat="1">
      <c r="A141" s="32"/>
      <c r="B141" s="182"/>
      <c r="C141" s="33"/>
      <c r="D141" s="33"/>
      <c r="E141" s="34"/>
      <c r="F141" s="35"/>
      <c r="G141" s="149"/>
      <c r="H141" s="37"/>
    </row>
    <row r="142" spans="1:8" s="38" customFormat="1" ht="15">
      <c r="A142" s="32"/>
      <c r="B142" s="182"/>
      <c r="C142" s="123" t="s">
        <v>382</v>
      </c>
      <c r="D142" s="33"/>
      <c r="E142" s="34"/>
      <c r="F142" s="35"/>
      <c r="G142" s="149"/>
      <c r="H142" s="37"/>
    </row>
    <row r="143" spans="1:8" s="38" customFormat="1">
      <c r="A143" s="32"/>
      <c r="B143" s="182"/>
      <c r="C143" s="33"/>
      <c r="D143" s="33"/>
      <c r="E143" s="34"/>
      <c r="F143" s="35"/>
      <c r="G143" s="149"/>
      <c r="H143" s="37"/>
    </row>
    <row r="144" spans="1:8" s="38" customFormat="1" ht="30" customHeight="1">
      <c r="A144" s="32"/>
      <c r="B144" s="182" t="s">
        <v>369</v>
      </c>
      <c r="C144" s="33" t="s">
        <v>383</v>
      </c>
      <c r="D144" s="33"/>
      <c r="E144" s="34">
        <v>3</v>
      </c>
      <c r="F144" s="35" t="s">
        <v>131</v>
      </c>
      <c r="G144" s="149"/>
      <c r="H144" s="37">
        <f t="shared" ref="H144:H151" si="1">+E144*G144</f>
        <v>0</v>
      </c>
    </row>
    <row r="145" spans="1:258" s="38" customFormat="1" ht="30" customHeight="1">
      <c r="A145" s="32"/>
      <c r="B145" s="182" t="s">
        <v>370</v>
      </c>
      <c r="C145" s="33" t="s">
        <v>371</v>
      </c>
      <c r="D145" s="33"/>
      <c r="E145" s="34">
        <v>1</v>
      </c>
      <c r="F145" s="35" t="s">
        <v>131</v>
      </c>
      <c r="G145" s="149"/>
      <c r="H145" s="37">
        <f t="shared" si="1"/>
        <v>0</v>
      </c>
    </row>
    <row r="146" spans="1:258" s="38" customFormat="1" ht="30" customHeight="1">
      <c r="A146" s="32"/>
      <c r="B146" s="182" t="s">
        <v>372</v>
      </c>
      <c r="C146" s="33" t="s">
        <v>373</v>
      </c>
      <c r="D146" s="33"/>
      <c r="E146" s="34">
        <v>2</v>
      </c>
      <c r="F146" s="35" t="s">
        <v>131</v>
      </c>
      <c r="G146" s="149"/>
      <c r="H146" s="37">
        <f t="shared" si="1"/>
        <v>0</v>
      </c>
    </row>
    <row r="147" spans="1:258" s="38" customFormat="1" ht="30" customHeight="1">
      <c r="A147" s="32"/>
      <c r="B147" s="182" t="s">
        <v>374</v>
      </c>
      <c r="C147" s="33" t="s">
        <v>375</v>
      </c>
      <c r="D147" s="33"/>
      <c r="E147" s="34">
        <v>1</v>
      </c>
      <c r="F147" s="35" t="s">
        <v>131</v>
      </c>
      <c r="G147" s="149"/>
      <c r="H147" s="37">
        <f t="shared" si="1"/>
        <v>0</v>
      </c>
    </row>
    <row r="148" spans="1:258" s="38" customFormat="1" ht="30" customHeight="1">
      <c r="A148" s="32"/>
      <c r="B148" s="182" t="s">
        <v>376</v>
      </c>
      <c r="C148" s="33" t="s">
        <v>384</v>
      </c>
      <c r="D148" s="33"/>
      <c r="E148" s="34">
        <v>1</v>
      </c>
      <c r="F148" s="35" t="s">
        <v>131</v>
      </c>
      <c r="G148" s="149"/>
      <c r="H148" s="37">
        <f t="shared" si="1"/>
        <v>0</v>
      </c>
    </row>
    <row r="149" spans="1:258" s="38" customFormat="1" ht="30" customHeight="1">
      <c r="A149" s="32"/>
      <c r="B149" s="182" t="s">
        <v>377</v>
      </c>
      <c r="C149" s="33" t="s">
        <v>385</v>
      </c>
      <c r="D149" s="33"/>
      <c r="E149" s="34">
        <v>3</v>
      </c>
      <c r="F149" s="35" t="s">
        <v>131</v>
      </c>
      <c r="G149" s="149"/>
      <c r="H149" s="37">
        <f t="shared" si="1"/>
        <v>0</v>
      </c>
    </row>
    <row r="150" spans="1:258" s="38" customFormat="1">
      <c r="A150" s="32"/>
      <c r="B150" s="182" t="s">
        <v>378</v>
      </c>
      <c r="C150" s="33" t="s">
        <v>379</v>
      </c>
      <c r="D150" s="33"/>
      <c r="E150" s="34">
        <v>1</v>
      </c>
      <c r="F150" s="35" t="s">
        <v>131</v>
      </c>
      <c r="G150" s="149"/>
      <c r="H150" s="37">
        <f t="shared" si="1"/>
        <v>0</v>
      </c>
    </row>
    <row r="151" spans="1:258" s="38" customFormat="1" ht="30" customHeight="1">
      <c r="A151" s="32"/>
      <c r="B151" s="182" t="s">
        <v>380</v>
      </c>
      <c r="C151" s="33" t="s">
        <v>381</v>
      </c>
      <c r="D151" s="33"/>
      <c r="E151" s="34">
        <v>1</v>
      </c>
      <c r="F151" s="35" t="s">
        <v>131</v>
      </c>
      <c r="G151" s="149"/>
      <c r="H151" s="37">
        <f t="shared" si="1"/>
        <v>0</v>
      </c>
    </row>
    <row r="152" spans="1:258" s="38" customFormat="1">
      <c r="A152" s="32"/>
      <c r="B152" s="39"/>
      <c r="C152" s="33"/>
      <c r="D152" s="33"/>
      <c r="E152" s="34"/>
      <c r="F152" s="35"/>
      <c r="G152" s="149"/>
      <c r="H152" s="37"/>
    </row>
    <row r="153" spans="1:258" s="38" customFormat="1" ht="15.75" thickBot="1">
      <c r="A153" s="91">
        <v>2</v>
      </c>
      <c r="B153" s="92"/>
      <c r="C153" s="213" t="s">
        <v>397</v>
      </c>
      <c r="D153" s="93"/>
      <c r="E153" s="103"/>
      <c r="F153" s="101"/>
      <c r="G153" s="162"/>
      <c r="H153" s="217">
        <f>SUM(H128:H152)</f>
        <v>0</v>
      </c>
    </row>
    <row r="154" spans="1:258" s="38" customFormat="1" ht="15" thickTop="1">
      <c r="A154" s="32"/>
      <c r="B154" s="39"/>
      <c r="C154" s="33"/>
      <c r="D154" s="33"/>
      <c r="E154" s="34"/>
      <c r="F154" s="35"/>
      <c r="G154" s="149"/>
      <c r="H154" s="37"/>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c r="BH154" s="46"/>
      <c r="BI154" s="46"/>
      <c r="BJ154" s="46"/>
      <c r="BK154" s="46"/>
      <c r="BL154" s="46"/>
      <c r="BM154" s="46"/>
      <c r="BN154" s="46"/>
      <c r="BO154" s="46"/>
      <c r="BP154" s="46"/>
      <c r="BQ154" s="46"/>
      <c r="BR154" s="46"/>
      <c r="BS154" s="46"/>
      <c r="BT154" s="46"/>
      <c r="BU154" s="46"/>
      <c r="BV154" s="46"/>
      <c r="BW154" s="46"/>
      <c r="BX154" s="46"/>
      <c r="BY154" s="46"/>
      <c r="BZ154" s="46"/>
      <c r="CA154" s="46"/>
      <c r="CB154" s="46"/>
      <c r="CC154" s="46"/>
      <c r="CD154" s="46"/>
      <c r="CE154" s="46"/>
      <c r="CF154" s="46"/>
      <c r="CG154" s="46"/>
      <c r="CH154" s="46"/>
      <c r="CI154" s="46"/>
      <c r="CJ154" s="46"/>
      <c r="CK154" s="46"/>
      <c r="CL154" s="46"/>
      <c r="CM154" s="46"/>
      <c r="CN154" s="46"/>
      <c r="CO154" s="46"/>
      <c r="CP154" s="46"/>
      <c r="CQ154" s="46"/>
      <c r="CR154" s="46"/>
      <c r="CS154" s="46"/>
      <c r="CT154" s="46"/>
      <c r="CU154" s="46"/>
      <c r="CV154" s="46"/>
      <c r="CW154" s="46"/>
      <c r="CX154" s="46"/>
      <c r="CY154" s="46"/>
      <c r="CZ154" s="46"/>
      <c r="DA154" s="46"/>
      <c r="DB154" s="46"/>
      <c r="DC154" s="46"/>
      <c r="DD154" s="46"/>
      <c r="DE154" s="46"/>
      <c r="DF154" s="46"/>
      <c r="DG154" s="46"/>
      <c r="DH154" s="46"/>
      <c r="DI154" s="46"/>
      <c r="DJ154" s="46"/>
      <c r="DK154" s="46"/>
      <c r="DL154" s="46"/>
      <c r="DM154" s="46"/>
      <c r="DN154" s="46"/>
      <c r="DO154" s="46"/>
      <c r="DP154" s="46"/>
      <c r="DQ154" s="46"/>
      <c r="DR154" s="46"/>
      <c r="DS154" s="46"/>
      <c r="DT154" s="46"/>
      <c r="DU154" s="46"/>
      <c r="DV154" s="46"/>
      <c r="DW154" s="46"/>
      <c r="DX154" s="46"/>
      <c r="DY154" s="46"/>
      <c r="DZ154" s="46"/>
      <c r="EA154" s="46"/>
      <c r="EB154" s="46"/>
      <c r="EC154" s="46"/>
      <c r="ED154" s="46"/>
      <c r="EE154" s="46"/>
      <c r="EF154" s="46"/>
      <c r="EG154" s="46"/>
      <c r="EH154" s="46"/>
      <c r="EI154" s="46"/>
      <c r="EJ154" s="46"/>
      <c r="EK154" s="46"/>
      <c r="EL154" s="46"/>
      <c r="EM154" s="46"/>
      <c r="EN154" s="46"/>
      <c r="EO154" s="46"/>
      <c r="EP154" s="46"/>
      <c r="EQ154" s="46"/>
      <c r="ER154" s="46"/>
      <c r="ES154" s="46"/>
      <c r="ET154" s="46"/>
      <c r="EU154" s="46"/>
      <c r="EV154" s="46"/>
      <c r="EW154" s="46"/>
      <c r="EX154" s="46"/>
      <c r="EY154" s="46"/>
      <c r="EZ154" s="46"/>
      <c r="FA154" s="46"/>
      <c r="FB154" s="46"/>
      <c r="FC154" s="46"/>
      <c r="FD154" s="46"/>
      <c r="FE154" s="46"/>
      <c r="FF154" s="46"/>
      <c r="FG154" s="46"/>
      <c r="FH154" s="46"/>
      <c r="FI154" s="46"/>
      <c r="FJ154" s="46"/>
      <c r="FK154" s="46"/>
      <c r="FL154" s="46"/>
      <c r="FM154" s="46"/>
      <c r="FN154" s="46"/>
      <c r="FO154" s="46"/>
      <c r="FP154" s="46"/>
      <c r="FQ154" s="46"/>
      <c r="FR154" s="46"/>
      <c r="FS154" s="46"/>
      <c r="FT154" s="46"/>
      <c r="FU154" s="46"/>
      <c r="FV154" s="46"/>
      <c r="FW154" s="46"/>
      <c r="FX154" s="46"/>
      <c r="FY154" s="46"/>
      <c r="FZ154" s="46"/>
      <c r="GA154" s="46"/>
      <c r="GB154" s="46"/>
      <c r="GC154" s="46"/>
      <c r="GD154" s="46"/>
      <c r="GE154" s="46"/>
      <c r="GF154" s="46"/>
      <c r="GG154" s="46"/>
      <c r="GH154" s="46"/>
      <c r="GI154" s="46"/>
      <c r="GJ154" s="46"/>
      <c r="GK154" s="46"/>
      <c r="GL154" s="46"/>
      <c r="GM154" s="46"/>
      <c r="GN154" s="46"/>
      <c r="GO154" s="46"/>
      <c r="GP154" s="46"/>
      <c r="GQ154" s="46"/>
      <c r="GR154" s="46"/>
      <c r="GS154" s="46"/>
      <c r="GT154" s="46"/>
      <c r="GU154" s="46"/>
      <c r="GV154" s="46"/>
      <c r="GW154" s="46"/>
      <c r="GX154" s="46"/>
      <c r="GY154" s="46"/>
      <c r="GZ154" s="46"/>
      <c r="HA154" s="46"/>
      <c r="HB154" s="46"/>
      <c r="HC154" s="46"/>
      <c r="HD154" s="46"/>
      <c r="HE154" s="46"/>
      <c r="HF154" s="46"/>
      <c r="HG154" s="46"/>
      <c r="HH154" s="46"/>
      <c r="HI154" s="46"/>
      <c r="HJ154" s="46"/>
      <c r="HK154" s="46"/>
      <c r="HL154" s="46"/>
      <c r="HM154" s="46"/>
      <c r="HN154" s="46"/>
      <c r="HO154" s="46"/>
      <c r="HP154" s="46"/>
      <c r="HQ154" s="46"/>
      <c r="HR154" s="46"/>
      <c r="HS154" s="46"/>
      <c r="HT154" s="46"/>
      <c r="HU154" s="46"/>
      <c r="HV154" s="46"/>
      <c r="HW154" s="46"/>
      <c r="HX154" s="46"/>
      <c r="HY154" s="46"/>
      <c r="HZ154" s="46"/>
      <c r="IA154" s="46"/>
      <c r="IB154" s="46"/>
      <c r="IC154" s="46"/>
      <c r="ID154" s="46"/>
      <c r="IE154" s="46"/>
      <c r="IF154" s="46"/>
      <c r="IG154" s="46"/>
      <c r="IH154" s="46"/>
      <c r="II154" s="46"/>
      <c r="IJ154" s="46"/>
      <c r="IK154" s="46"/>
      <c r="IL154" s="46"/>
      <c r="IM154" s="46"/>
      <c r="IN154" s="46"/>
      <c r="IO154" s="46"/>
      <c r="IP154" s="46"/>
      <c r="IQ154" s="46"/>
      <c r="IR154" s="46"/>
      <c r="IS154" s="46"/>
      <c r="IT154" s="46"/>
      <c r="IU154" s="46"/>
      <c r="IV154" s="46"/>
      <c r="IW154" s="46"/>
      <c r="IX154" s="46"/>
    </row>
    <row r="155" spans="1:258" s="38" customFormat="1" ht="15">
      <c r="A155" s="212">
        <v>3</v>
      </c>
      <c r="B155" s="50"/>
      <c r="C155" s="221" t="s">
        <v>68</v>
      </c>
      <c r="D155" s="54"/>
      <c r="E155" s="55"/>
      <c r="F155" s="56"/>
      <c r="G155" s="152"/>
      <c r="H155" s="57"/>
    </row>
    <row r="156" spans="1:258" s="38" customFormat="1">
      <c r="A156" s="32"/>
      <c r="B156" s="32"/>
      <c r="C156" s="33"/>
      <c r="D156" s="33"/>
      <c r="E156" s="34"/>
      <c r="F156" s="35"/>
      <c r="G156" s="149"/>
      <c r="H156" s="37"/>
    </row>
    <row r="157" spans="1:258" s="38" customFormat="1" ht="135" customHeight="1">
      <c r="A157" s="32">
        <v>3</v>
      </c>
      <c r="B157" s="39">
        <v>1</v>
      </c>
      <c r="C157" s="33" t="s">
        <v>1057</v>
      </c>
      <c r="D157" s="33"/>
      <c r="E157" s="34">
        <f>(5.62+3.15+0.5*2+3.85+20+1.65+1.5)*3.9</f>
        <v>143.40299999999999</v>
      </c>
      <c r="F157" s="35" t="s">
        <v>13</v>
      </c>
      <c r="G157" s="149"/>
      <c r="H157" s="37">
        <f>+E157*G157</f>
        <v>0</v>
      </c>
    </row>
    <row r="158" spans="1:258" s="38" customFormat="1">
      <c r="A158" s="32"/>
      <c r="B158" s="39"/>
      <c r="C158" s="33"/>
      <c r="D158" s="33"/>
      <c r="E158" s="34"/>
      <c r="F158" s="35"/>
      <c r="G158" s="149"/>
      <c r="H158" s="37"/>
    </row>
    <row r="159" spans="1:258" s="38" customFormat="1" ht="150" customHeight="1">
      <c r="A159" s="32">
        <v>3</v>
      </c>
      <c r="B159" s="39">
        <v>2</v>
      </c>
      <c r="C159" s="33" t="s">
        <v>1089</v>
      </c>
      <c r="D159" s="33"/>
      <c r="E159" s="34">
        <f>0.61*2*3.9+1.18*3.9</f>
        <v>9.36</v>
      </c>
      <c r="F159" s="35" t="s">
        <v>13</v>
      </c>
      <c r="G159" s="149"/>
      <c r="H159" s="37">
        <f>+E159*G159</f>
        <v>0</v>
      </c>
    </row>
    <row r="160" spans="1:258" s="38" customFormat="1">
      <c r="A160" s="32"/>
      <c r="B160" s="39"/>
      <c r="C160" s="33"/>
      <c r="D160" s="33"/>
      <c r="E160" s="34"/>
      <c r="F160" s="35"/>
      <c r="G160" s="149"/>
      <c r="H160" s="37"/>
    </row>
    <row r="161" spans="1:258" s="38" customFormat="1" ht="45" customHeight="1">
      <c r="A161" s="32">
        <v>3</v>
      </c>
      <c r="B161" s="39">
        <v>2</v>
      </c>
      <c r="C161" s="33" t="s">
        <v>389</v>
      </c>
      <c r="D161" s="33"/>
      <c r="E161" s="34">
        <f>(3.15*2+5.62+3.85+2)*3.9+(0.61*2+0.2+1.18)*3.9+36.5+18.85</f>
        <v>134.79300000000001</v>
      </c>
      <c r="F161" s="35" t="s">
        <v>13</v>
      </c>
      <c r="G161" s="149"/>
      <c r="H161" s="37">
        <f>+E161*G161</f>
        <v>0</v>
      </c>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c r="BC161" s="46"/>
      <c r="BD161" s="46"/>
      <c r="BE161" s="46"/>
      <c r="BF161" s="46"/>
      <c r="BG161" s="46"/>
      <c r="BH161" s="46"/>
      <c r="BI161" s="46"/>
      <c r="BJ161" s="46"/>
      <c r="BK161" s="46"/>
      <c r="BL161" s="46"/>
      <c r="BM161" s="46"/>
      <c r="BN161" s="46"/>
      <c r="BO161" s="46"/>
      <c r="BP161" s="46"/>
      <c r="BQ161" s="46"/>
      <c r="BR161" s="46"/>
      <c r="BS161" s="46"/>
      <c r="BT161" s="46"/>
      <c r="BU161" s="46"/>
      <c r="BV161" s="46"/>
      <c r="BW161" s="46"/>
      <c r="BX161" s="46"/>
      <c r="BY161" s="46"/>
      <c r="BZ161" s="46"/>
      <c r="CA161" s="46"/>
      <c r="CB161" s="46"/>
      <c r="CC161" s="46"/>
      <c r="CD161" s="46"/>
      <c r="CE161" s="46"/>
      <c r="CF161" s="46"/>
      <c r="CG161" s="46"/>
      <c r="CH161" s="46"/>
      <c r="CI161" s="46"/>
      <c r="CJ161" s="46"/>
      <c r="CK161" s="46"/>
      <c r="CL161" s="46"/>
      <c r="CM161" s="46"/>
      <c r="CN161" s="46"/>
      <c r="CO161" s="46"/>
      <c r="CP161" s="46"/>
      <c r="CQ161" s="46"/>
      <c r="CR161" s="46"/>
      <c r="CS161" s="46"/>
      <c r="CT161" s="46"/>
      <c r="CU161" s="46"/>
      <c r="CV161" s="46"/>
      <c r="CW161" s="46"/>
      <c r="CX161" s="46"/>
      <c r="CY161" s="46"/>
      <c r="CZ161" s="46"/>
      <c r="DA161" s="46"/>
      <c r="DB161" s="46"/>
      <c r="DC161" s="46"/>
      <c r="DD161" s="46"/>
      <c r="DE161" s="46"/>
      <c r="DF161" s="46"/>
      <c r="DG161" s="46"/>
      <c r="DH161" s="46"/>
      <c r="DI161" s="46"/>
      <c r="DJ161" s="46"/>
      <c r="DK161" s="46"/>
      <c r="DL161" s="46"/>
      <c r="DM161" s="46"/>
      <c r="DN161" s="46"/>
      <c r="DO161" s="46"/>
      <c r="DP161" s="46"/>
      <c r="DQ161" s="46"/>
      <c r="DR161" s="46"/>
      <c r="DS161" s="46"/>
      <c r="DT161" s="46"/>
      <c r="DU161" s="46"/>
      <c r="DV161" s="46"/>
      <c r="DW161" s="46"/>
      <c r="DX161" s="46"/>
      <c r="DY161" s="46"/>
      <c r="DZ161" s="46"/>
      <c r="EA161" s="46"/>
      <c r="EB161" s="46"/>
      <c r="EC161" s="46"/>
      <c r="ED161" s="46"/>
      <c r="EE161" s="46"/>
      <c r="EF161" s="46"/>
      <c r="EG161" s="46"/>
      <c r="EH161" s="46"/>
      <c r="EI161" s="46"/>
      <c r="EJ161" s="46"/>
      <c r="EK161" s="46"/>
      <c r="EL161" s="46"/>
      <c r="EM161" s="46"/>
      <c r="EN161" s="46"/>
      <c r="EO161" s="46"/>
      <c r="EP161" s="46"/>
      <c r="EQ161" s="46"/>
      <c r="ER161" s="46"/>
      <c r="ES161" s="46"/>
      <c r="ET161" s="46"/>
      <c r="EU161" s="46"/>
      <c r="EV161" s="46"/>
      <c r="EW161" s="46"/>
      <c r="EX161" s="46"/>
      <c r="EY161" s="46"/>
      <c r="EZ161" s="46"/>
      <c r="FA161" s="46"/>
      <c r="FB161" s="46"/>
      <c r="FC161" s="46"/>
      <c r="FD161" s="46"/>
      <c r="FE161" s="46"/>
      <c r="FF161" s="46"/>
      <c r="FG161" s="46"/>
      <c r="FH161" s="46"/>
      <c r="FI161" s="46"/>
      <c r="FJ161" s="46"/>
      <c r="FK161" s="46"/>
      <c r="FL161" s="46"/>
      <c r="FM161" s="46"/>
      <c r="FN161" s="46"/>
      <c r="FO161" s="46"/>
      <c r="FP161" s="46"/>
      <c r="FQ161" s="46"/>
      <c r="FR161" s="46"/>
      <c r="FS161" s="46"/>
      <c r="FT161" s="46"/>
      <c r="FU161" s="46"/>
      <c r="FV161" s="46"/>
      <c r="FW161" s="46"/>
      <c r="FX161" s="46"/>
      <c r="FY161" s="46"/>
      <c r="FZ161" s="46"/>
      <c r="GA161" s="46"/>
      <c r="GB161" s="46"/>
      <c r="GC161" s="46"/>
      <c r="GD161" s="46"/>
      <c r="GE161" s="46"/>
      <c r="GF161" s="46"/>
      <c r="GG161" s="46"/>
      <c r="GH161" s="46"/>
      <c r="GI161" s="46"/>
      <c r="GJ161" s="46"/>
      <c r="GK161" s="46"/>
      <c r="GL161" s="46"/>
      <c r="GM161" s="46"/>
      <c r="GN161" s="46"/>
      <c r="GO161" s="46"/>
      <c r="GP161" s="46"/>
      <c r="GQ161" s="46"/>
      <c r="GR161" s="46"/>
      <c r="GS161" s="46"/>
      <c r="GT161" s="46"/>
      <c r="GU161" s="46"/>
      <c r="GV161" s="46"/>
      <c r="GW161" s="46"/>
      <c r="GX161" s="46"/>
      <c r="GY161" s="46"/>
      <c r="GZ161" s="46"/>
      <c r="HA161" s="46"/>
      <c r="HB161" s="46"/>
      <c r="HC161" s="46"/>
      <c r="HD161" s="46"/>
      <c r="HE161" s="46"/>
      <c r="HF161" s="46"/>
      <c r="HG161" s="46"/>
      <c r="HH161" s="46"/>
      <c r="HI161" s="46"/>
      <c r="HJ161" s="46"/>
      <c r="HK161" s="46"/>
      <c r="HL161" s="46"/>
      <c r="HM161" s="46"/>
      <c r="HN161" s="46"/>
      <c r="HO161" s="46"/>
      <c r="HP161" s="46"/>
      <c r="HQ161" s="46"/>
      <c r="HR161" s="46"/>
      <c r="HS161" s="46"/>
      <c r="HT161" s="46"/>
      <c r="HU161" s="46"/>
      <c r="HV161" s="46"/>
      <c r="HW161" s="46"/>
      <c r="HX161" s="46"/>
      <c r="HY161" s="46"/>
      <c r="HZ161" s="46"/>
      <c r="IA161" s="46"/>
      <c r="IB161" s="46"/>
      <c r="IC161" s="46"/>
      <c r="ID161" s="46"/>
      <c r="IE161" s="46"/>
      <c r="IF161" s="46"/>
      <c r="IG161" s="46"/>
      <c r="IH161" s="46"/>
      <c r="II161" s="46"/>
      <c r="IJ161" s="46"/>
      <c r="IK161" s="46"/>
      <c r="IL161" s="46"/>
      <c r="IM161" s="46"/>
      <c r="IN161" s="46"/>
      <c r="IO161" s="46"/>
      <c r="IP161" s="46"/>
      <c r="IQ161" s="46"/>
      <c r="IR161" s="46"/>
      <c r="IS161" s="46"/>
      <c r="IT161" s="46"/>
      <c r="IU161" s="46"/>
      <c r="IV161" s="46"/>
      <c r="IW161" s="46"/>
      <c r="IX161" s="46"/>
    </row>
    <row r="162" spans="1:258" s="38" customFormat="1">
      <c r="A162" s="32"/>
      <c r="B162" s="39"/>
      <c r="C162" s="33"/>
      <c r="D162" s="33"/>
      <c r="E162" s="34"/>
      <c r="F162" s="35"/>
      <c r="G162" s="149"/>
      <c r="H162" s="37"/>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c r="BE162" s="46"/>
      <c r="BF162" s="46"/>
      <c r="BG162" s="46"/>
      <c r="BH162" s="46"/>
      <c r="BI162" s="46"/>
      <c r="BJ162" s="46"/>
      <c r="BK162" s="46"/>
      <c r="BL162" s="46"/>
      <c r="BM162" s="46"/>
      <c r="BN162" s="46"/>
      <c r="BO162" s="46"/>
      <c r="BP162" s="46"/>
      <c r="BQ162" s="46"/>
      <c r="BR162" s="46"/>
      <c r="BS162" s="46"/>
      <c r="BT162" s="46"/>
      <c r="BU162" s="46"/>
      <c r="BV162" s="46"/>
      <c r="BW162" s="46"/>
      <c r="BX162" s="46"/>
      <c r="BY162" s="46"/>
      <c r="BZ162" s="46"/>
      <c r="CA162" s="46"/>
      <c r="CB162" s="46"/>
      <c r="CC162" s="46"/>
      <c r="CD162" s="46"/>
      <c r="CE162" s="46"/>
      <c r="CF162" s="46"/>
      <c r="CG162" s="46"/>
      <c r="CH162" s="46"/>
      <c r="CI162" s="46"/>
      <c r="CJ162" s="46"/>
      <c r="CK162" s="46"/>
      <c r="CL162" s="46"/>
      <c r="CM162" s="46"/>
      <c r="CN162" s="46"/>
      <c r="CO162" s="46"/>
      <c r="CP162" s="46"/>
      <c r="CQ162" s="46"/>
      <c r="CR162" s="46"/>
      <c r="CS162" s="46"/>
      <c r="CT162" s="46"/>
      <c r="CU162" s="46"/>
      <c r="CV162" s="46"/>
      <c r="CW162" s="46"/>
      <c r="CX162" s="46"/>
      <c r="CY162" s="46"/>
      <c r="CZ162" s="46"/>
      <c r="DA162" s="46"/>
      <c r="DB162" s="46"/>
      <c r="DC162" s="46"/>
      <c r="DD162" s="46"/>
      <c r="DE162" s="46"/>
      <c r="DF162" s="46"/>
      <c r="DG162" s="46"/>
      <c r="DH162" s="46"/>
      <c r="DI162" s="46"/>
      <c r="DJ162" s="46"/>
      <c r="DK162" s="46"/>
      <c r="DL162" s="46"/>
      <c r="DM162" s="46"/>
      <c r="DN162" s="46"/>
      <c r="DO162" s="46"/>
      <c r="DP162" s="46"/>
      <c r="DQ162" s="46"/>
      <c r="DR162" s="46"/>
      <c r="DS162" s="46"/>
      <c r="DT162" s="46"/>
      <c r="DU162" s="46"/>
      <c r="DV162" s="46"/>
      <c r="DW162" s="46"/>
      <c r="DX162" s="46"/>
      <c r="DY162" s="46"/>
      <c r="DZ162" s="46"/>
      <c r="EA162" s="46"/>
      <c r="EB162" s="46"/>
      <c r="EC162" s="46"/>
      <c r="ED162" s="46"/>
      <c r="EE162" s="46"/>
      <c r="EF162" s="46"/>
      <c r="EG162" s="46"/>
      <c r="EH162" s="46"/>
      <c r="EI162" s="46"/>
      <c r="EJ162" s="46"/>
      <c r="EK162" s="46"/>
      <c r="EL162" s="46"/>
      <c r="EM162" s="46"/>
      <c r="EN162" s="46"/>
      <c r="EO162" s="46"/>
      <c r="EP162" s="46"/>
      <c r="EQ162" s="46"/>
      <c r="ER162" s="46"/>
      <c r="ES162" s="46"/>
      <c r="ET162" s="46"/>
      <c r="EU162" s="46"/>
      <c r="EV162" s="46"/>
      <c r="EW162" s="46"/>
      <c r="EX162" s="46"/>
      <c r="EY162" s="46"/>
      <c r="EZ162" s="46"/>
      <c r="FA162" s="46"/>
      <c r="FB162" s="46"/>
      <c r="FC162" s="46"/>
      <c r="FD162" s="46"/>
      <c r="FE162" s="46"/>
      <c r="FF162" s="46"/>
      <c r="FG162" s="46"/>
      <c r="FH162" s="46"/>
      <c r="FI162" s="46"/>
      <c r="FJ162" s="46"/>
      <c r="FK162" s="46"/>
      <c r="FL162" s="46"/>
      <c r="FM162" s="46"/>
      <c r="FN162" s="46"/>
      <c r="FO162" s="46"/>
      <c r="FP162" s="46"/>
      <c r="FQ162" s="46"/>
      <c r="FR162" s="46"/>
      <c r="FS162" s="46"/>
      <c r="FT162" s="46"/>
      <c r="FU162" s="46"/>
      <c r="FV162" s="46"/>
      <c r="FW162" s="46"/>
      <c r="FX162" s="46"/>
      <c r="FY162" s="46"/>
      <c r="FZ162" s="46"/>
      <c r="GA162" s="46"/>
      <c r="GB162" s="46"/>
      <c r="GC162" s="46"/>
      <c r="GD162" s="46"/>
      <c r="GE162" s="46"/>
      <c r="GF162" s="46"/>
      <c r="GG162" s="46"/>
      <c r="GH162" s="46"/>
      <c r="GI162" s="46"/>
      <c r="GJ162" s="46"/>
      <c r="GK162" s="46"/>
      <c r="GL162" s="46"/>
      <c r="GM162" s="46"/>
      <c r="GN162" s="46"/>
      <c r="GO162" s="46"/>
      <c r="GP162" s="46"/>
      <c r="GQ162" s="46"/>
      <c r="GR162" s="46"/>
      <c r="GS162" s="46"/>
      <c r="GT162" s="46"/>
      <c r="GU162" s="46"/>
      <c r="GV162" s="46"/>
      <c r="GW162" s="46"/>
      <c r="GX162" s="46"/>
      <c r="GY162" s="46"/>
      <c r="GZ162" s="46"/>
      <c r="HA162" s="46"/>
      <c r="HB162" s="46"/>
      <c r="HC162" s="46"/>
      <c r="HD162" s="46"/>
      <c r="HE162" s="46"/>
      <c r="HF162" s="46"/>
      <c r="HG162" s="46"/>
      <c r="HH162" s="46"/>
      <c r="HI162" s="46"/>
      <c r="HJ162" s="46"/>
      <c r="HK162" s="46"/>
      <c r="HL162" s="46"/>
      <c r="HM162" s="46"/>
      <c r="HN162" s="46"/>
      <c r="HO162" s="46"/>
      <c r="HP162" s="46"/>
      <c r="HQ162" s="46"/>
      <c r="HR162" s="46"/>
      <c r="HS162" s="46"/>
      <c r="HT162" s="46"/>
      <c r="HU162" s="46"/>
      <c r="HV162" s="46"/>
      <c r="HW162" s="46"/>
      <c r="HX162" s="46"/>
      <c r="HY162" s="46"/>
      <c r="HZ162" s="46"/>
      <c r="IA162" s="46"/>
      <c r="IB162" s="46"/>
      <c r="IC162" s="46"/>
      <c r="ID162" s="46"/>
      <c r="IE162" s="46"/>
      <c r="IF162" s="46"/>
      <c r="IG162" s="46"/>
      <c r="IH162" s="46"/>
      <c r="II162" s="46"/>
      <c r="IJ162" s="46"/>
      <c r="IK162" s="46"/>
      <c r="IL162" s="46"/>
      <c r="IM162" s="46"/>
      <c r="IN162" s="46"/>
      <c r="IO162" s="46"/>
      <c r="IP162" s="46"/>
      <c r="IQ162" s="46"/>
      <c r="IR162" s="46"/>
      <c r="IS162" s="46"/>
      <c r="IT162" s="46"/>
      <c r="IU162" s="46"/>
      <c r="IV162" s="46"/>
      <c r="IW162" s="46"/>
      <c r="IX162" s="46"/>
    </row>
    <row r="163" spans="1:258" s="38" customFormat="1" ht="135.75" customHeight="1">
      <c r="A163" s="32">
        <v>3</v>
      </c>
      <c r="B163" s="39">
        <v>3</v>
      </c>
      <c r="C163" s="33" t="s">
        <v>422</v>
      </c>
      <c r="D163" s="33"/>
      <c r="E163" s="34">
        <f>3.74*5.05+1.5*1.5+5.62*3.15+3.85*5.16-(2.5)</f>
        <v>56.206000000000003</v>
      </c>
      <c r="F163" s="35" t="s">
        <v>13</v>
      </c>
      <c r="G163" s="149"/>
      <c r="H163" s="37">
        <f>+E163*G163</f>
        <v>0</v>
      </c>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c r="BD163" s="46"/>
      <c r="BE163" s="46"/>
      <c r="BF163" s="46"/>
      <c r="BG163" s="46"/>
      <c r="BH163" s="46"/>
      <c r="BI163" s="46"/>
      <c r="BJ163" s="46"/>
      <c r="BK163" s="46"/>
      <c r="BL163" s="46"/>
      <c r="BM163" s="46"/>
      <c r="BN163" s="46"/>
      <c r="BO163" s="46"/>
      <c r="BP163" s="46"/>
      <c r="BQ163" s="46"/>
      <c r="BR163" s="46"/>
      <c r="BS163" s="46"/>
      <c r="BT163" s="46"/>
      <c r="BU163" s="46"/>
      <c r="BV163" s="46"/>
      <c r="BW163" s="46"/>
      <c r="BX163" s="46"/>
      <c r="BY163" s="46"/>
      <c r="BZ163" s="46"/>
      <c r="CA163" s="46"/>
      <c r="CB163" s="46"/>
      <c r="CC163" s="46"/>
      <c r="CD163" s="46"/>
      <c r="CE163" s="46"/>
      <c r="CF163" s="46"/>
      <c r="CG163" s="46"/>
      <c r="CH163" s="46"/>
      <c r="CI163" s="46"/>
      <c r="CJ163" s="46"/>
      <c r="CK163" s="46"/>
      <c r="CL163" s="46"/>
      <c r="CM163" s="46"/>
      <c r="CN163" s="46"/>
      <c r="CO163" s="46"/>
      <c r="CP163" s="46"/>
      <c r="CQ163" s="46"/>
      <c r="CR163" s="46"/>
      <c r="CS163" s="46"/>
      <c r="CT163" s="46"/>
      <c r="CU163" s="46"/>
      <c r="CV163" s="46"/>
      <c r="CW163" s="46"/>
      <c r="CX163" s="46"/>
      <c r="CY163" s="46"/>
      <c r="CZ163" s="46"/>
      <c r="DA163" s="46"/>
      <c r="DB163" s="46"/>
      <c r="DC163" s="46"/>
      <c r="DD163" s="46"/>
      <c r="DE163" s="46"/>
      <c r="DF163" s="46"/>
      <c r="DG163" s="46"/>
      <c r="DH163" s="46"/>
      <c r="DI163" s="46"/>
      <c r="DJ163" s="46"/>
      <c r="DK163" s="46"/>
      <c r="DL163" s="46"/>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46"/>
      <c r="EZ163" s="46"/>
      <c r="FA163" s="46"/>
      <c r="FB163" s="46"/>
      <c r="FC163" s="46"/>
      <c r="FD163" s="46"/>
      <c r="FE163" s="46"/>
      <c r="FF163" s="46"/>
      <c r="FG163" s="46"/>
      <c r="FH163" s="46"/>
      <c r="FI163" s="46"/>
      <c r="FJ163" s="46"/>
      <c r="FK163" s="46"/>
      <c r="FL163" s="46"/>
      <c r="FM163" s="46"/>
      <c r="FN163" s="46"/>
      <c r="FO163" s="46"/>
      <c r="FP163" s="46"/>
      <c r="FQ163" s="46"/>
      <c r="FR163" s="46"/>
      <c r="FS163" s="46"/>
      <c r="FT163" s="46"/>
      <c r="FU163" s="46"/>
      <c r="FV163" s="46"/>
      <c r="FW163" s="46"/>
      <c r="FX163" s="46"/>
      <c r="FY163" s="46"/>
      <c r="FZ163" s="46"/>
      <c r="GA163" s="46"/>
      <c r="GB163" s="46"/>
      <c r="GC163" s="46"/>
      <c r="GD163" s="46"/>
      <c r="GE163" s="46"/>
      <c r="GF163" s="46"/>
      <c r="GG163" s="46"/>
      <c r="GH163" s="46"/>
      <c r="GI163" s="46"/>
      <c r="GJ163" s="46"/>
      <c r="GK163" s="46"/>
      <c r="GL163" s="46"/>
      <c r="GM163" s="46"/>
      <c r="GN163" s="46"/>
      <c r="GO163" s="46"/>
      <c r="GP163" s="46"/>
      <c r="GQ163" s="46"/>
      <c r="GR163" s="46"/>
      <c r="GS163" s="46"/>
      <c r="GT163" s="46"/>
      <c r="GU163" s="46"/>
      <c r="GV163" s="46"/>
      <c r="GW163" s="46"/>
      <c r="GX163" s="46"/>
      <c r="GY163" s="46"/>
      <c r="GZ163" s="46"/>
      <c r="HA163" s="46"/>
      <c r="HB163" s="46"/>
      <c r="HC163" s="46"/>
      <c r="HD163" s="46"/>
      <c r="HE163" s="46"/>
      <c r="HF163" s="46"/>
      <c r="HG163" s="46"/>
      <c r="HH163" s="46"/>
      <c r="HI163" s="46"/>
      <c r="HJ163" s="46"/>
      <c r="HK163" s="46"/>
      <c r="HL163" s="46"/>
      <c r="HM163" s="46"/>
      <c r="HN163" s="46"/>
      <c r="HO163" s="46"/>
      <c r="HP163" s="46"/>
      <c r="HQ163" s="46"/>
      <c r="HR163" s="46"/>
      <c r="HS163" s="46"/>
      <c r="HT163" s="46"/>
      <c r="HU163" s="46"/>
      <c r="HV163" s="46"/>
      <c r="HW163" s="46"/>
      <c r="HX163" s="46"/>
      <c r="HY163" s="46"/>
      <c r="HZ163" s="46"/>
      <c r="IA163" s="46"/>
      <c r="IB163" s="46"/>
      <c r="IC163" s="46"/>
      <c r="ID163" s="46"/>
      <c r="IE163" s="46"/>
      <c r="IF163" s="46"/>
      <c r="IG163" s="46"/>
      <c r="IH163" s="46"/>
      <c r="II163" s="46"/>
      <c r="IJ163" s="46"/>
      <c r="IK163" s="46"/>
      <c r="IL163" s="46"/>
      <c r="IM163" s="46"/>
      <c r="IN163" s="46"/>
      <c r="IO163" s="46"/>
      <c r="IP163" s="46"/>
      <c r="IQ163" s="46"/>
      <c r="IR163" s="46"/>
      <c r="IS163" s="46"/>
      <c r="IT163" s="46"/>
      <c r="IU163" s="46"/>
      <c r="IV163" s="46"/>
      <c r="IW163" s="46"/>
      <c r="IX163" s="46"/>
    </row>
    <row r="164" spans="1:258" s="38" customFormat="1">
      <c r="A164" s="32"/>
      <c r="B164" s="39"/>
      <c r="C164" s="33"/>
      <c r="D164" s="33"/>
      <c r="E164" s="34"/>
      <c r="F164" s="35"/>
      <c r="G164" s="149"/>
      <c r="H164" s="37"/>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c r="BC164" s="46"/>
      <c r="BD164" s="46"/>
      <c r="BE164" s="46"/>
      <c r="BF164" s="46"/>
      <c r="BG164" s="46"/>
      <c r="BH164" s="46"/>
      <c r="BI164" s="46"/>
      <c r="BJ164" s="46"/>
      <c r="BK164" s="46"/>
      <c r="BL164" s="46"/>
      <c r="BM164" s="46"/>
      <c r="BN164" s="46"/>
      <c r="BO164" s="46"/>
      <c r="BP164" s="46"/>
      <c r="BQ164" s="46"/>
      <c r="BR164" s="46"/>
      <c r="BS164" s="46"/>
      <c r="BT164" s="46"/>
      <c r="BU164" s="46"/>
      <c r="BV164" s="46"/>
      <c r="BW164" s="46"/>
      <c r="BX164" s="46"/>
      <c r="BY164" s="46"/>
      <c r="BZ164" s="46"/>
      <c r="CA164" s="46"/>
      <c r="CB164" s="46"/>
      <c r="CC164" s="46"/>
      <c r="CD164" s="46"/>
      <c r="CE164" s="46"/>
      <c r="CF164" s="46"/>
      <c r="CG164" s="46"/>
      <c r="CH164" s="46"/>
      <c r="CI164" s="46"/>
      <c r="CJ164" s="46"/>
      <c r="CK164" s="46"/>
      <c r="CL164" s="46"/>
      <c r="CM164" s="46"/>
      <c r="CN164" s="46"/>
      <c r="CO164" s="46"/>
      <c r="CP164" s="46"/>
      <c r="CQ164" s="46"/>
      <c r="CR164" s="46"/>
      <c r="CS164" s="46"/>
      <c r="CT164" s="46"/>
      <c r="CU164" s="46"/>
      <c r="CV164" s="46"/>
      <c r="CW164" s="46"/>
      <c r="CX164" s="46"/>
      <c r="CY164" s="46"/>
      <c r="CZ164" s="46"/>
      <c r="DA164" s="46"/>
      <c r="DB164" s="46"/>
      <c r="DC164" s="46"/>
      <c r="DD164" s="46"/>
      <c r="DE164" s="46"/>
      <c r="DF164" s="46"/>
      <c r="DG164" s="46"/>
      <c r="DH164" s="46"/>
      <c r="DI164" s="46"/>
      <c r="DJ164" s="46"/>
      <c r="DK164" s="46"/>
      <c r="DL164" s="46"/>
      <c r="DM164" s="46"/>
      <c r="DN164" s="46"/>
      <c r="DO164" s="46"/>
      <c r="DP164" s="46"/>
      <c r="DQ164" s="46"/>
      <c r="DR164" s="46"/>
      <c r="DS164" s="46"/>
      <c r="DT164" s="46"/>
      <c r="DU164" s="46"/>
      <c r="DV164" s="46"/>
      <c r="DW164" s="46"/>
      <c r="DX164" s="46"/>
      <c r="DY164" s="46"/>
      <c r="DZ164" s="46"/>
      <c r="EA164" s="46"/>
      <c r="EB164" s="46"/>
      <c r="EC164" s="46"/>
      <c r="ED164" s="46"/>
      <c r="EE164" s="46"/>
      <c r="EF164" s="46"/>
      <c r="EG164" s="46"/>
      <c r="EH164" s="46"/>
      <c r="EI164" s="46"/>
      <c r="EJ164" s="46"/>
      <c r="EK164" s="46"/>
      <c r="EL164" s="46"/>
      <c r="EM164" s="46"/>
      <c r="EN164" s="46"/>
      <c r="EO164" s="46"/>
      <c r="EP164" s="46"/>
      <c r="EQ164" s="46"/>
      <c r="ER164" s="46"/>
      <c r="ES164" s="46"/>
      <c r="ET164" s="46"/>
      <c r="EU164" s="46"/>
      <c r="EV164" s="46"/>
      <c r="EW164" s="46"/>
      <c r="EX164" s="46"/>
      <c r="EY164" s="46"/>
      <c r="EZ164" s="46"/>
      <c r="FA164" s="46"/>
      <c r="FB164" s="46"/>
      <c r="FC164" s="46"/>
      <c r="FD164" s="46"/>
      <c r="FE164" s="46"/>
      <c r="FF164" s="46"/>
      <c r="FG164" s="46"/>
      <c r="FH164" s="46"/>
      <c r="FI164" s="46"/>
      <c r="FJ164" s="46"/>
      <c r="FK164" s="46"/>
      <c r="FL164" s="46"/>
      <c r="FM164" s="46"/>
      <c r="FN164" s="46"/>
      <c r="FO164" s="46"/>
      <c r="FP164" s="46"/>
      <c r="FQ164" s="46"/>
      <c r="FR164" s="46"/>
      <c r="FS164" s="46"/>
      <c r="FT164" s="46"/>
      <c r="FU164" s="46"/>
      <c r="FV164" s="46"/>
      <c r="FW164" s="46"/>
      <c r="FX164" s="46"/>
      <c r="FY164" s="46"/>
      <c r="FZ164" s="46"/>
      <c r="GA164" s="46"/>
      <c r="GB164" s="46"/>
      <c r="GC164" s="46"/>
      <c r="GD164" s="46"/>
      <c r="GE164" s="46"/>
      <c r="GF164" s="46"/>
      <c r="GG164" s="46"/>
      <c r="GH164" s="46"/>
      <c r="GI164" s="46"/>
      <c r="GJ164" s="46"/>
      <c r="GK164" s="46"/>
      <c r="GL164" s="46"/>
      <c r="GM164" s="46"/>
      <c r="GN164" s="46"/>
      <c r="GO164" s="46"/>
      <c r="GP164" s="46"/>
      <c r="GQ164" s="46"/>
      <c r="GR164" s="46"/>
      <c r="GS164" s="46"/>
      <c r="GT164" s="46"/>
      <c r="GU164" s="46"/>
      <c r="GV164" s="46"/>
      <c r="GW164" s="46"/>
      <c r="GX164" s="46"/>
      <c r="GY164" s="46"/>
      <c r="GZ164" s="46"/>
      <c r="HA164" s="46"/>
      <c r="HB164" s="46"/>
      <c r="HC164" s="46"/>
      <c r="HD164" s="46"/>
      <c r="HE164" s="46"/>
      <c r="HF164" s="46"/>
      <c r="HG164" s="46"/>
      <c r="HH164" s="46"/>
      <c r="HI164" s="46"/>
      <c r="HJ164" s="46"/>
      <c r="HK164" s="46"/>
      <c r="HL164" s="46"/>
      <c r="HM164" s="46"/>
      <c r="HN164" s="46"/>
      <c r="HO164" s="46"/>
      <c r="HP164" s="46"/>
      <c r="HQ164" s="46"/>
      <c r="HR164" s="46"/>
      <c r="HS164" s="46"/>
      <c r="HT164" s="46"/>
      <c r="HU164" s="46"/>
      <c r="HV164" s="46"/>
      <c r="HW164" s="46"/>
      <c r="HX164" s="46"/>
      <c r="HY164" s="46"/>
      <c r="HZ164" s="46"/>
      <c r="IA164" s="46"/>
      <c r="IB164" s="46"/>
      <c r="IC164" s="46"/>
      <c r="ID164" s="46"/>
      <c r="IE164" s="46"/>
      <c r="IF164" s="46"/>
      <c r="IG164" s="46"/>
      <c r="IH164" s="46"/>
      <c r="II164" s="46"/>
      <c r="IJ164" s="46"/>
      <c r="IK164" s="46"/>
      <c r="IL164" s="46"/>
      <c r="IM164" s="46"/>
      <c r="IN164" s="46"/>
      <c r="IO164" s="46"/>
      <c r="IP164" s="46"/>
      <c r="IQ164" s="46"/>
      <c r="IR164" s="46"/>
      <c r="IS164" s="46"/>
      <c r="IT164" s="46"/>
      <c r="IU164" s="46"/>
      <c r="IV164" s="46"/>
      <c r="IW164" s="46"/>
      <c r="IX164" s="46"/>
    </row>
    <row r="165" spans="1:258" s="38" customFormat="1" ht="150" customHeight="1">
      <c r="A165" s="32">
        <v>3</v>
      </c>
      <c r="B165" s="39">
        <v>4</v>
      </c>
      <c r="C165" s="33" t="s">
        <v>421</v>
      </c>
      <c r="D165" s="33"/>
      <c r="E165" s="34">
        <v>225.9</v>
      </c>
      <c r="F165" s="35" t="s">
        <v>13</v>
      </c>
      <c r="G165" s="149"/>
      <c r="H165" s="37">
        <f>+E165*G165</f>
        <v>0</v>
      </c>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c r="BC165" s="46"/>
      <c r="BD165" s="46"/>
      <c r="BE165" s="46"/>
      <c r="BF165" s="46"/>
      <c r="BG165" s="46"/>
      <c r="BH165" s="46"/>
      <c r="BI165" s="46"/>
      <c r="BJ165" s="46"/>
      <c r="BK165" s="46"/>
      <c r="BL165" s="46"/>
      <c r="BM165" s="46"/>
      <c r="BN165" s="46"/>
      <c r="BO165" s="46"/>
      <c r="BP165" s="46"/>
      <c r="BQ165" s="46"/>
      <c r="BR165" s="46"/>
      <c r="BS165" s="46"/>
      <c r="BT165" s="46"/>
      <c r="BU165" s="46"/>
      <c r="BV165" s="46"/>
      <c r="BW165" s="46"/>
      <c r="BX165" s="46"/>
      <c r="BY165" s="46"/>
      <c r="BZ165" s="46"/>
      <c r="CA165" s="46"/>
      <c r="CB165" s="46"/>
      <c r="CC165" s="46"/>
      <c r="CD165" s="46"/>
      <c r="CE165" s="46"/>
      <c r="CF165" s="46"/>
      <c r="CG165" s="46"/>
      <c r="CH165" s="46"/>
      <c r="CI165" s="46"/>
      <c r="CJ165" s="46"/>
      <c r="CK165" s="46"/>
      <c r="CL165" s="46"/>
      <c r="CM165" s="46"/>
      <c r="CN165" s="46"/>
      <c r="CO165" s="46"/>
      <c r="CP165" s="46"/>
      <c r="CQ165" s="46"/>
      <c r="CR165" s="46"/>
      <c r="CS165" s="46"/>
      <c r="CT165" s="46"/>
      <c r="CU165" s="46"/>
      <c r="CV165" s="46"/>
      <c r="CW165" s="46"/>
      <c r="CX165" s="46"/>
      <c r="CY165" s="46"/>
      <c r="CZ165" s="46"/>
      <c r="DA165" s="46"/>
      <c r="DB165" s="46"/>
      <c r="DC165" s="46"/>
      <c r="DD165" s="46"/>
      <c r="DE165" s="46"/>
      <c r="DF165" s="46"/>
      <c r="DG165" s="46"/>
      <c r="DH165" s="46"/>
      <c r="DI165" s="46"/>
      <c r="DJ165" s="46"/>
      <c r="DK165" s="46"/>
      <c r="DL165" s="46"/>
      <c r="DM165" s="46"/>
      <c r="DN165" s="46"/>
      <c r="DO165" s="46"/>
      <c r="DP165" s="46"/>
      <c r="DQ165" s="46"/>
      <c r="DR165" s="46"/>
      <c r="DS165" s="46"/>
      <c r="DT165" s="46"/>
      <c r="DU165" s="46"/>
      <c r="DV165" s="46"/>
      <c r="DW165" s="46"/>
      <c r="DX165" s="46"/>
      <c r="DY165" s="46"/>
      <c r="DZ165" s="46"/>
      <c r="EA165" s="46"/>
      <c r="EB165" s="46"/>
      <c r="EC165" s="46"/>
      <c r="ED165" s="46"/>
      <c r="EE165" s="46"/>
      <c r="EF165" s="46"/>
      <c r="EG165" s="46"/>
      <c r="EH165" s="46"/>
      <c r="EI165" s="46"/>
      <c r="EJ165" s="46"/>
      <c r="EK165" s="46"/>
      <c r="EL165" s="46"/>
      <c r="EM165" s="46"/>
      <c r="EN165" s="46"/>
      <c r="EO165" s="46"/>
      <c r="EP165" s="46"/>
      <c r="EQ165" s="46"/>
      <c r="ER165" s="46"/>
      <c r="ES165" s="46"/>
      <c r="ET165" s="46"/>
      <c r="EU165" s="46"/>
      <c r="EV165" s="46"/>
      <c r="EW165" s="46"/>
      <c r="EX165" s="46"/>
      <c r="EY165" s="46"/>
      <c r="EZ165" s="46"/>
      <c r="FA165" s="46"/>
      <c r="FB165" s="46"/>
      <c r="FC165" s="46"/>
      <c r="FD165" s="46"/>
      <c r="FE165" s="46"/>
      <c r="FF165" s="46"/>
      <c r="FG165" s="46"/>
      <c r="FH165" s="46"/>
      <c r="FI165" s="46"/>
      <c r="FJ165" s="46"/>
      <c r="FK165" s="46"/>
      <c r="FL165" s="46"/>
      <c r="FM165" s="46"/>
      <c r="FN165" s="46"/>
      <c r="FO165" s="46"/>
      <c r="FP165" s="46"/>
      <c r="FQ165" s="46"/>
      <c r="FR165" s="46"/>
      <c r="FS165" s="46"/>
      <c r="FT165" s="46"/>
      <c r="FU165" s="46"/>
      <c r="FV165" s="46"/>
      <c r="FW165" s="46"/>
      <c r="FX165" s="46"/>
      <c r="FY165" s="46"/>
      <c r="FZ165" s="46"/>
      <c r="GA165" s="46"/>
      <c r="GB165" s="46"/>
      <c r="GC165" s="46"/>
      <c r="GD165" s="46"/>
      <c r="GE165" s="46"/>
      <c r="GF165" s="46"/>
      <c r="GG165" s="46"/>
      <c r="GH165" s="46"/>
      <c r="GI165" s="46"/>
      <c r="GJ165" s="46"/>
      <c r="GK165" s="46"/>
      <c r="GL165" s="46"/>
      <c r="GM165" s="46"/>
      <c r="GN165" s="46"/>
      <c r="GO165" s="46"/>
      <c r="GP165" s="46"/>
      <c r="GQ165" s="46"/>
      <c r="GR165" s="46"/>
      <c r="GS165" s="46"/>
      <c r="GT165" s="46"/>
      <c r="GU165" s="46"/>
      <c r="GV165" s="46"/>
      <c r="GW165" s="46"/>
      <c r="GX165" s="46"/>
      <c r="GY165" s="46"/>
      <c r="GZ165" s="46"/>
      <c r="HA165" s="46"/>
      <c r="HB165" s="46"/>
      <c r="HC165" s="46"/>
      <c r="HD165" s="46"/>
      <c r="HE165" s="46"/>
      <c r="HF165" s="46"/>
      <c r="HG165" s="46"/>
      <c r="HH165" s="46"/>
      <c r="HI165" s="46"/>
      <c r="HJ165" s="46"/>
      <c r="HK165" s="46"/>
      <c r="HL165" s="46"/>
      <c r="HM165" s="46"/>
      <c r="HN165" s="46"/>
      <c r="HO165" s="46"/>
      <c r="HP165" s="46"/>
      <c r="HQ165" s="46"/>
      <c r="HR165" s="46"/>
      <c r="HS165" s="46"/>
      <c r="HT165" s="46"/>
      <c r="HU165" s="46"/>
      <c r="HV165" s="46"/>
      <c r="HW165" s="46"/>
      <c r="HX165" s="46"/>
      <c r="HY165" s="46"/>
      <c r="HZ165" s="46"/>
      <c r="IA165" s="46"/>
      <c r="IB165" s="46"/>
      <c r="IC165" s="46"/>
      <c r="ID165" s="46"/>
      <c r="IE165" s="46"/>
      <c r="IF165" s="46"/>
      <c r="IG165" s="46"/>
      <c r="IH165" s="46"/>
      <c r="II165" s="46"/>
      <c r="IJ165" s="46"/>
      <c r="IK165" s="46"/>
      <c r="IL165" s="46"/>
      <c r="IM165" s="46"/>
      <c r="IN165" s="46"/>
      <c r="IO165" s="46"/>
      <c r="IP165" s="46"/>
      <c r="IQ165" s="46"/>
      <c r="IR165" s="46"/>
      <c r="IS165" s="46"/>
      <c r="IT165" s="46"/>
      <c r="IU165" s="46"/>
      <c r="IV165" s="46"/>
      <c r="IW165" s="46"/>
      <c r="IX165" s="46"/>
    </row>
    <row r="166" spans="1:258" s="38" customFormat="1">
      <c r="A166" s="32"/>
      <c r="B166" s="39"/>
      <c r="C166" s="33"/>
      <c r="D166" s="33"/>
      <c r="E166" s="34"/>
      <c r="F166" s="35"/>
      <c r="G166" s="149"/>
      <c r="H166" s="37"/>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c r="BC166" s="46"/>
      <c r="BD166" s="46"/>
      <c r="BE166" s="46"/>
      <c r="BF166" s="46"/>
      <c r="BG166" s="46"/>
      <c r="BH166" s="46"/>
      <c r="BI166" s="46"/>
      <c r="BJ166" s="46"/>
      <c r="BK166" s="46"/>
      <c r="BL166" s="46"/>
      <c r="BM166" s="46"/>
      <c r="BN166" s="46"/>
      <c r="BO166" s="46"/>
      <c r="BP166" s="46"/>
      <c r="BQ166" s="46"/>
      <c r="BR166" s="46"/>
      <c r="BS166" s="46"/>
      <c r="BT166" s="46"/>
      <c r="BU166" s="46"/>
      <c r="BV166" s="46"/>
      <c r="BW166" s="46"/>
      <c r="BX166" s="46"/>
      <c r="BY166" s="46"/>
      <c r="BZ166" s="46"/>
      <c r="CA166" s="46"/>
      <c r="CB166" s="46"/>
      <c r="CC166" s="46"/>
      <c r="CD166" s="46"/>
      <c r="CE166" s="46"/>
      <c r="CF166" s="46"/>
      <c r="CG166" s="46"/>
      <c r="CH166" s="46"/>
      <c r="CI166" s="46"/>
      <c r="CJ166" s="46"/>
      <c r="CK166" s="46"/>
      <c r="CL166" s="46"/>
      <c r="CM166" s="46"/>
      <c r="CN166" s="46"/>
      <c r="CO166" s="46"/>
      <c r="CP166" s="46"/>
      <c r="CQ166" s="46"/>
      <c r="CR166" s="46"/>
      <c r="CS166" s="46"/>
      <c r="CT166" s="46"/>
      <c r="CU166" s="46"/>
      <c r="CV166" s="46"/>
      <c r="CW166" s="46"/>
      <c r="CX166" s="46"/>
      <c r="CY166" s="46"/>
      <c r="CZ166" s="46"/>
      <c r="DA166" s="46"/>
      <c r="DB166" s="46"/>
      <c r="DC166" s="46"/>
      <c r="DD166" s="46"/>
      <c r="DE166" s="46"/>
      <c r="DF166" s="46"/>
      <c r="DG166" s="46"/>
      <c r="DH166" s="46"/>
      <c r="DI166" s="46"/>
      <c r="DJ166" s="46"/>
      <c r="DK166" s="46"/>
      <c r="DL166" s="46"/>
      <c r="DM166" s="46"/>
      <c r="DN166" s="46"/>
      <c r="DO166" s="46"/>
      <c r="DP166" s="46"/>
      <c r="DQ166" s="46"/>
      <c r="DR166" s="46"/>
      <c r="DS166" s="46"/>
      <c r="DT166" s="46"/>
      <c r="DU166" s="46"/>
      <c r="DV166" s="46"/>
      <c r="DW166" s="46"/>
      <c r="DX166" s="46"/>
      <c r="DY166" s="46"/>
      <c r="DZ166" s="46"/>
      <c r="EA166" s="46"/>
      <c r="EB166" s="46"/>
      <c r="EC166" s="46"/>
      <c r="ED166" s="46"/>
      <c r="EE166" s="46"/>
      <c r="EF166" s="46"/>
      <c r="EG166" s="46"/>
      <c r="EH166" s="46"/>
      <c r="EI166" s="46"/>
      <c r="EJ166" s="46"/>
      <c r="EK166" s="46"/>
      <c r="EL166" s="46"/>
      <c r="EM166" s="46"/>
      <c r="EN166" s="46"/>
      <c r="EO166" s="46"/>
      <c r="EP166" s="46"/>
      <c r="EQ166" s="46"/>
      <c r="ER166" s="46"/>
      <c r="ES166" s="46"/>
      <c r="ET166" s="46"/>
      <c r="EU166" s="46"/>
      <c r="EV166" s="46"/>
      <c r="EW166" s="46"/>
      <c r="EX166" s="46"/>
      <c r="EY166" s="46"/>
      <c r="EZ166" s="46"/>
      <c r="FA166" s="46"/>
      <c r="FB166" s="46"/>
      <c r="FC166" s="46"/>
      <c r="FD166" s="46"/>
      <c r="FE166" s="46"/>
      <c r="FF166" s="46"/>
      <c r="FG166" s="46"/>
      <c r="FH166" s="46"/>
      <c r="FI166" s="46"/>
      <c r="FJ166" s="46"/>
      <c r="FK166" s="46"/>
      <c r="FL166" s="46"/>
      <c r="FM166" s="46"/>
      <c r="FN166" s="46"/>
      <c r="FO166" s="46"/>
      <c r="FP166" s="46"/>
      <c r="FQ166" s="46"/>
      <c r="FR166" s="46"/>
      <c r="FS166" s="46"/>
      <c r="FT166" s="46"/>
      <c r="FU166" s="46"/>
      <c r="FV166" s="46"/>
      <c r="FW166" s="46"/>
      <c r="FX166" s="46"/>
      <c r="FY166" s="46"/>
      <c r="FZ166" s="46"/>
      <c r="GA166" s="46"/>
      <c r="GB166" s="46"/>
      <c r="GC166" s="46"/>
      <c r="GD166" s="46"/>
      <c r="GE166" s="46"/>
      <c r="GF166" s="46"/>
      <c r="GG166" s="46"/>
      <c r="GH166" s="46"/>
      <c r="GI166" s="46"/>
      <c r="GJ166" s="46"/>
      <c r="GK166" s="46"/>
      <c r="GL166" s="46"/>
      <c r="GM166" s="46"/>
      <c r="GN166" s="46"/>
      <c r="GO166" s="46"/>
      <c r="GP166" s="46"/>
      <c r="GQ166" s="46"/>
      <c r="GR166" s="46"/>
      <c r="GS166" s="46"/>
      <c r="GT166" s="46"/>
      <c r="GU166" s="46"/>
      <c r="GV166" s="46"/>
      <c r="GW166" s="46"/>
      <c r="GX166" s="46"/>
      <c r="GY166" s="46"/>
      <c r="GZ166" s="46"/>
      <c r="HA166" s="46"/>
      <c r="HB166" s="46"/>
      <c r="HC166" s="46"/>
      <c r="HD166" s="46"/>
      <c r="HE166" s="46"/>
      <c r="HF166" s="46"/>
      <c r="HG166" s="46"/>
      <c r="HH166" s="46"/>
      <c r="HI166" s="46"/>
      <c r="HJ166" s="46"/>
      <c r="HK166" s="46"/>
      <c r="HL166" s="46"/>
      <c r="HM166" s="46"/>
      <c r="HN166" s="46"/>
      <c r="HO166" s="46"/>
      <c r="HP166" s="46"/>
      <c r="HQ166" s="46"/>
      <c r="HR166" s="46"/>
      <c r="HS166" s="46"/>
      <c r="HT166" s="46"/>
      <c r="HU166" s="46"/>
      <c r="HV166" s="46"/>
      <c r="HW166" s="46"/>
      <c r="HX166" s="46"/>
      <c r="HY166" s="46"/>
      <c r="HZ166" s="46"/>
      <c r="IA166" s="46"/>
      <c r="IB166" s="46"/>
      <c r="IC166" s="46"/>
      <c r="ID166" s="46"/>
      <c r="IE166" s="46"/>
      <c r="IF166" s="46"/>
      <c r="IG166" s="46"/>
      <c r="IH166" s="46"/>
      <c r="II166" s="46"/>
      <c r="IJ166" s="46"/>
      <c r="IK166" s="46"/>
      <c r="IL166" s="46"/>
      <c r="IM166" s="46"/>
      <c r="IN166" s="46"/>
      <c r="IO166" s="46"/>
      <c r="IP166" s="46"/>
      <c r="IQ166" s="46"/>
      <c r="IR166" s="46"/>
      <c r="IS166" s="46"/>
      <c r="IT166" s="46"/>
      <c r="IU166" s="46"/>
      <c r="IV166" s="46"/>
      <c r="IW166" s="46"/>
      <c r="IX166" s="46"/>
    </row>
    <row r="167" spans="1:258" s="38" customFormat="1" ht="135.75" customHeight="1">
      <c r="A167" s="32">
        <v>3</v>
      </c>
      <c r="B167" s="39">
        <v>5</v>
      </c>
      <c r="C167" s="33" t="s">
        <v>1058</v>
      </c>
      <c r="D167" s="33"/>
      <c r="E167" s="34">
        <f>(5.05*3+3.74*2+11.06*2+5.05*2+5.06*2+3.85*2+8.93*2+5.62*2+3.15*2)*3.9-(9*1*1+1.3*1.1)</f>
        <v>411.04299999999995</v>
      </c>
      <c r="F167" s="35" t="s">
        <v>13</v>
      </c>
      <c r="G167" s="149"/>
      <c r="H167" s="37">
        <f>+E167*G167</f>
        <v>0</v>
      </c>
    </row>
    <row r="168" spans="1:258" s="38" customFormat="1">
      <c r="A168" s="32"/>
      <c r="B168" s="39"/>
      <c r="C168" s="33"/>
      <c r="D168" s="33"/>
      <c r="E168" s="34"/>
      <c r="F168" s="35"/>
      <c r="G168" s="149"/>
      <c r="H168" s="37"/>
    </row>
    <row r="169" spans="1:258" s="38" customFormat="1" ht="42.75">
      <c r="A169" s="32">
        <v>3</v>
      </c>
      <c r="B169" s="39">
        <v>6</v>
      </c>
      <c r="C169" s="33" t="s">
        <v>390</v>
      </c>
      <c r="D169" s="33"/>
      <c r="E169" s="34">
        <f>(5.05*2+3.74*2+5.62+3.15*2+5.06*2+3.85*2)*3.9</f>
        <v>184.548</v>
      </c>
      <c r="F169" s="35" t="s">
        <v>13</v>
      </c>
      <c r="G169" s="149"/>
      <c r="H169" s="37">
        <f>+E169*G169</f>
        <v>0</v>
      </c>
    </row>
    <row r="170" spans="1:258" s="38" customFormat="1">
      <c r="A170" s="32"/>
      <c r="B170" s="39"/>
      <c r="C170" s="33"/>
      <c r="D170" s="33"/>
      <c r="E170" s="34"/>
      <c r="F170" s="35"/>
      <c r="G170" s="149"/>
      <c r="H170" s="37"/>
    </row>
    <row r="171" spans="1:258" s="38" customFormat="1" ht="105" customHeight="1">
      <c r="A171" s="32">
        <v>3</v>
      </c>
      <c r="B171" s="39">
        <v>7</v>
      </c>
      <c r="C171" s="33" t="s">
        <v>391</v>
      </c>
      <c r="D171" s="33"/>
      <c r="E171" s="34">
        <f>0.85*1.3+3.01*1.3+0.84*1.3+1.3*1.3</f>
        <v>7.8</v>
      </c>
      <c r="F171" s="35" t="s">
        <v>13</v>
      </c>
      <c r="G171" s="149"/>
      <c r="H171" s="37">
        <f>+E171*G171</f>
        <v>0</v>
      </c>
    </row>
    <row r="172" spans="1:258" s="38" customFormat="1">
      <c r="A172" s="32"/>
      <c r="B172" s="39"/>
      <c r="C172" s="33"/>
      <c r="D172" s="33"/>
      <c r="E172" s="34"/>
      <c r="F172" s="35"/>
      <c r="G172" s="149"/>
      <c r="H172" s="37"/>
    </row>
    <row r="173" spans="1:258" s="38" customFormat="1" ht="120.75" customHeight="1">
      <c r="A173" s="32">
        <v>3</v>
      </c>
      <c r="B173" s="39">
        <v>8</v>
      </c>
      <c r="C173" s="33" t="s">
        <v>1059</v>
      </c>
      <c r="D173" s="33"/>
      <c r="E173" s="34">
        <f>(9*1*1+1.3*1.1)</f>
        <v>10.43</v>
      </c>
      <c r="F173" s="35" t="s">
        <v>13</v>
      </c>
      <c r="G173" s="149"/>
      <c r="H173" s="37">
        <f>+E173*G173</f>
        <v>0</v>
      </c>
    </row>
    <row r="174" spans="1:258" s="38" customFormat="1">
      <c r="A174" s="32"/>
      <c r="B174" s="39"/>
      <c r="C174" s="33"/>
      <c r="D174" s="33"/>
      <c r="E174" s="34"/>
      <c r="F174" s="35"/>
      <c r="G174" s="149"/>
      <c r="H174" s="37"/>
    </row>
    <row r="175" spans="1:258" s="38" customFormat="1">
      <c r="A175" s="32"/>
      <c r="B175" s="39"/>
      <c r="C175" s="33"/>
      <c r="D175" s="33"/>
      <c r="E175" s="34"/>
      <c r="F175" s="35"/>
      <c r="G175" s="149"/>
      <c r="H175" s="37"/>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c r="BC175" s="46"/>
      <c r="BD175" s="46"/>
      <c r="BE175" s="46"/>
      <c r="BF175" s="46"/>
      <c r="BG175" s="46"/>
      <c r="BH175" s="46"/>
      <c r="BI175" s="46"/>
      <c r="BJ175" s="46"/>
      <c r="BK175" s="46"/>
      <c r="BL175" s="46"/>
      <c r="BM175" s="46"/>
      <c r="BN175" s="46"/>
      <c r="BO175" s="46"/>
      <c r="BP175" s="46"/>
      <c r="BQ175" s="46"/>
      <c r="BR175" s="46"/>
      <c r="BS175" s="46"/>
      <c r="BT175" s="46"/>
      <c r="BU175" s="46"/>
      <c r="BV175" s="46"/>
      <c r="BW175" s="46"/>
      <c r="BX175" s="46"/>
      <c r="BY175" s="46"/>
      <c r="BZ175" s="46"/>
      <c r="CA175" s="46"/>
      <c r="CB175" s="46"/>
      <c r="CC175" s="46"/>
      <c r="CD175" s="46"/>
      <c r="CE175" s="46"/>
      <c r="CF175" s="46"/>
      <c r="CG175" s="46"/>
      <c r="CH175" s="46"/>
      <c r="CI175" s="46"/>
      <c r="CJ175" s="46"/>
      <c r="CK175" s="46"/>
      <c r="CL175" s="46"/>
      <c r="CM175" s="46"/>
      <c r="CN175" s="46"/>
      <c r="CO175" s="46"/>
      <c r="CP175" s="46"/>
      <c r="CQ175" s="46"/>
      <c r="CR175" s="46"/>
      <c r="CS175" s="46"/>
      <c r="CT175" s="46"/>
      <c r="CU175" s="46"/>
      <c r="CV175" s="46"/>
      <c r="CW175" s="46"/>
      <c r="CX175" s="46"/>
      <c r="CY175" s="46"/>
      <c r="CZ175" s="46"/>
      <c r="DA175" s="46"/>
      <c r="DB175" s="46"/>
      <c r="DC175" s="46"/>
      <c r="DD175" s="46"/>
      <c r="DE175" s="46"/>
      <c r="DF175" s="46"/>
      <c r="DG175" s="46"/>
      <c r="DH175" s="46"/>
      <c r="DI175" s="46"/>
      <c r="DJ175" s="46"/>
      <c r="DK175" s="46"/>
      <c r="DL175" s="46"/>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6"/>
      <c r="EZ175" s="46"/>
      <c r="FA175" s="46"/>
      <c r="FB175" s="46"/>
      <c r="FC175" s="46"/>
      <c r="FD175" s="46"/>
      <c r="FE175" s="46"/>
      <c r="FF175" s="46"/>
      <c r="FG175" s="46"/>
      <c r="FH175" s="46"/>
      <c r="FI175" s="46"/>
      <c r="FJ175" s="46"/>
      <c r="FK175" s="46"/>
      <c r="FL175" s="46"/>
      <c r="FM175" s="46"/>
      <c r="FN175" s="46"/>
      <c r="FO175" s="46"/>
      <c r="FP175" s="46"/>
      <c r="FQ175" s="46"/>
      <c r="FR175" s="46"/>
      <c r="FS175" s="46"/>
      <c r="FT175" s="46"/>
      <c r="FU175" s="46"/>
      <c r="FV175" s="46"/>
      <c r="FW175" s="46"/>
      <c r="FX175" s="46"/>
      <c r="FY175" s="46"/>
      <c r="FZ175" s="46"/>
      <c r="GA175" s="46"/>
      <c r="GB175" s="46"/>
      <c r="GC175" s="46"/>
      <c r="GD175" s="46"/>
      <c r="GE175" s="46"/>
      <c r="GF175" s="46"/>
      <c r="GG175" s="46"/>
      <c r="GH175" s="46"/>
      <c r="GI175" s="46"/>
      <c r="GJ175" s="46"/>
      <c r="GK175" s="46"/>
      <c r="GL175" s="46"/>
      <c r="GM175" s="46"/>
      <c r="GN175" s="46"/>
      <c r="GO175" s="46"/>
      <c r="GP175" s="46"/>
      <c r="GQ175" s="46"/>
      <c r="GR175" s="46"/>
      <c r="GS175" s="46"/>
      <c r="GT175" s="46"/>
      <c r="GU175" s="46"/>
      <c r="GV175" s="46"/>
      <c r="GW175" s="46"/>
      <c r="GX175" s="46"/>
      <c r="GY175" s="46"/>
      <c r="GZ175" s="46"/>
      <c r="HA175" s="46"/>
      <c r="HB175" s="46"/>
      <c r="HC175" s="46"/>
      <c r="HD175" s="46"/>
      <c r="HE175" s="46"/>
      <c r="HF175" s="46"/>
      <c r="HG175" s="46"/>
      <c r="HH175" s="46"/>
      <c r="HI175" s="46"/>
      <c r="HJ175" s="46"/>
      <c r="HK175" s="46"/>
      <c r="HL175" s="46"/>
      <c r="HM175" s="46"/>
      <c r="HN175" s="46"/>
      <c r="HO175" s="46"/>
      <c r="HP175" s="46"/>
      <c r="HQ175" s="46"/>
      <c r="HR175" s="46"/>
      <c r="HS175" s="46"/>
      <c r="HT175" s="46"/>
      <c r="HU175" s="46"/>
      <c r="HV175" s="46"/>
      <c r="HW175" s="46"/>
      <c r="HX175" s="46"/>
      <c r="HY175" s="46"/>
      <c r="HZ175" s="46"/>
      <c r="IA175" s="46"/>
      <c r="IB175" s="46"/>
      <c r="IC175" s="46"/>
      <c r="ID175" s="46"/>
      <c r="IE175" s="46"/>
      <c r="IF175" s="46"/>
      <c r="IG175" s="46"/>
      <c r="IH175" s="46"/>
      <c r="II175" s="46"/>
      <c r="IJ175" s="46"/>
      <c r="IK175" s="46"/>
      <c r="IL175" s="46"/>
      <c r="IM175" s="46"/>
      <c r="IN175" s="46"/>
      <c r="IO175" s="46"/>
      <c r="IP175" s="46"/>
      <c r="IQ175" s="46"/>
      <c r="IR175" s="46"/>
      <c r="IS175" s="46"/>
      <c r="IT175" s="46"/>
      <c r="IU175" s="46"/>
      <c r="IV175" s="46"/>
      <c r="IW175" s="46"/>
      <c r="IX175" s="46"/>
    </row>
    <row r="176" spans="1:258" s="38" customFormat="1" ht="15.75" thickBot="1">
      <c r="A176" s="91">
        <v>3</v>
      </c>
      <c r="B176" s="92"/>
      <c r="C176" s="213" t="s">
        <v>121</v>
      </c>
      <c r="D176" s="93"/>
      <c r="E176" s="103"/>
      <c r="F176" s="101"/>
      <c r="G176" s="162"/>
      <c r="H176" s="217">
        <f>SUM(H157:H173)</f>
        <v>0</v>
      </c>
    </row>
    <row r="177" spans="1:8" s="38" customFormat="1" ht="15" thickTop="1">
      <c r="A177" s="111"/>
      <c r="B177" s="112"/>
      <c r="C177" s="113"/>
      <c r="D177" s="113"/>
      <c r="E177" s="114"/>
      <c r="F177" s="115"/>
      <c r="G177" s="163"/>
      <c r="H177" s="116"/>
    </row>
    <row r="178" spans="1:8" s="38" customFormat="1" ht="15">
      <c r="A178" s="60">
        <v>4</v>
      </c>
      <c r="B178" s="50"/>
      <c r="C178" s="221" t="s">
        <v>69</v>
      </c>
      <c r="D178" s="54"/>
      <c r="E178" s="55"/>
      <c r="F178" s="56"/>
      <c r="G178" s="152"/>
      <c r="H178" s="57"/>
    </row>
    <row r="179" spans="1:8" s="38" customFormat="1" ht="15">
      <c r="A179" s="32"/>
      <c r="B179" s="32"/>
      <c r="C179" s="209" t="s">
        <v>1061</v>
      </c>
      <c r="D179" s="33"/>
      <c r="E179" s="34"/>
      <c r="F179" s="35"/>
      <c r="G179" s="149"/>
      <c r="H179" s="37"/>
    </row>
    <row r="180" spans="1:8" s="38" customFormat="1" ht="45.75" customHeight="1">
      <c r="A180" s="32">
        <v>4</v>
      </c>
      <c r="B180" s="39">
        <v>1</v>
      </c>
      <c r="C180" s="33" t="s">
        <v>398</v>
      </c>
      <c r="D180" s="33"/>
      <c r="E180" s="34">
        <f>(3.15*2+5.6*2+3.15*2+0.61+0.61+1.08*2+0.1*2+1.18)*2.2+(5.05*2+3.74*2)*2.2+(3.85*2+4.06*2+3.85*2+2)*2.2</f>
        <v>157.65200000000002</v>
      </c>
      <c r="F180" s="35" t="s">
        <v>13</v>
      </c>
      <c r="G180" s="149"/>
      <c r="H180" s="37">
        <f>+E180*G180</f>
        <v>0</v>
      </c>
    </row>
    <row r="181" spans="1:8" s="38" customFormat="1">
      <c r="A181" s="32"/>
      <c r="B181" s="39"/>
      <c r="C181" s="33"/>
      <c r="D181" s="33"/>
      <c r="E181" s="34"/>
      <c r="F181" s="35"/>
      <c r="G181" s="149"/>
      <c r="H181" s="37"/>
    </row>
    <row r="182" spans="1:8" s="38" customFormat="1" ht="30" customHeight="1">
      <c r="A182" s="32">
        <v>5</v>
      </c>
      <c r="B182" s="39">
        <v>2</v>
      </c>
      <c r="C182" s="33" t="s">
        <v>392</v>
      </c>
      <c r="D182" s="33"/>
      <c r="E182" s="34">
        <v>40.5</v>
      </c>
      <c r="F182" s="35" t="s">
        <v>13</v>
      </c>
      <c r="G182" s="149"/>
      <c r="H182" s="37">
        <f>+E182*G182</f>
        <v>0</v>
      </c>
    </row>
    <row r="183" spans="1:8" s="38" customFormat="1">
      <c r="A183" s="32"/>
      <c r="B183" s="39"/>
      <c r="C183" s="33"/>
      <c r="D183" s="33"/>
      <c r="E183" s="34"/>
      <c r="F183" s="35"/>
      <c r="G183" s="149"/>
      <c r="H183" s="37"/>
    </row>
    <row r="184" spans="1:8" s="38" customFormat="1" ht="28.5">
      <c r="A184" s="32">
        <v>5</v>
      </c>
      <c r="B184" s="39">
        <v>3</v>
      </c>
      <c r="C184" s="33" t="s">
        <v>399</v>
      </c>
      <c r="D184" s="33"/>
      <c r="E184" s="34">
        <f>5.05*2+3.85*2+3.71*2+4.06*2+5.6*2+3.15*2+3.15*2+1.1*3+3.85*2+2*2+1.5*2</f>
        <v>75.139999999999986</v>
      </c>
      <c r="F184" s="35" t="s">
        <v>15</v>
      </c>
      <c r="G184" s="149"/>
      <c r="H184" s="37">
        <f>+E184*G184</f>
        <v>0</v>
      </c>
    </row>
    <row r="185" spans="1:8" s="38" customFormat="1">
      <c r="A185" s="32"/>
      <c r="B185" s="39"/>
      <c r="C185" s="33"/>
      <c r="D185" s="33"/>
      <c r="E185" s="34"/>
      <c r="F185" s="35"/>
      <c r="G185" s="149"/>
      <c r="H185" s="37"/>
    </row>
    <row r="186" spans="1:8" s="38" customFormat="1" ht="15.75" thickBot="1">
      <c r="A186" s="91">
        <v>5</v>
      </c>
      <c r="B186" s="92"/>
      <c r="C186" s="213" t="s">
        <v>122</v>
      </c>
      <c r="D186" s="93"/>
      <c r="E186" s="103"/>
      <c r="F186" s="101"/>
      <c r="G186" s="162"/>
      <c r="H186" s="217">
        <f>SUM(H180:H185)</f>
        <v>0</v>
      </c>
    </row>
    <row r="187" spans="1:8" s="38" customFormat="1" ht="15" thickTop="1">
      <c r="A187" s="32"/>
      <c r="B187" s="49"/>
      <c r="C187" s="63"/>
      <c r="D187" s="63"/>
      <c r="E187" s="52"/>
      <c r="F187" s="53"/>
      <c r="G187" s="153"/>
      <c r="H187" s="64"/>
    </row>
    <row r="188" spans="1:8" s="38" customFormat="1" ht="15">
      <c r="A188" s="212">
        <v>6</v>
      </c>
      <c r="B188" s="50"/>
      <c r="C188" s="221" t="s">
        <v>124</v>
      </c>
      <c r="D188" s="54"/>
      <c r="E188" s="55"/>
      <c r="F188" s="56"/>
      <c r="G188" s="152"/>
      <c r="H188" s="57"/>
    </row>
    <row r="189" spans="1:8" s="38" customFormat="1">
      <c r="A189" s="32"/>
      <c r="B189" s="32"/>
      <c r="C189" s="33"/>
      <c r="D189" s="33"/>
      <c r="E189" s="34"/>
      <c r="F189" s="35"/>
      <c r="G189" s="149"/>
      <c r="H189" s="37"/>
    </row>
    <row r="190" spans="1:8" s="38" customFormat="1">
      <c r="A190" s="32"/>
      <c r="B190" s="32"/>
      <c r="C190" s="33" t="s">
        <v>134</v>
      </c>
      <c r="D190" s="33"/>
      <c r="E190" s="34"/>
      <c r="F190" s="35"/>
      <c r="G190" s="149"/>
      <c r="H190" s="37"/>
    </row>
    <row r="191" spans="1:8" s="38" customFormat="1" ht="57">
      <c r="A191" s="32"/>
      <c r="B191" s="32"/>
      <c r="C191" s="33" t="s">
        <v>259</v>
      </c>
      <c r="D191" s="33"/>
      <c r="E191" s="34"/>
      <c r="F191" s="35"/>
      <c r="G191" s="149"/>
      <c r="H191" s="37"/>
    </row>
    <row r="192" spans="1:8" s="38" customFormat="1" ht="57">
      <c r="A192" s="32"/>
      <c r="B192" s="32"/>
      <c r="C192" s="33" t="s">
        <v>260</v>
      </c>
      <c r="D192" s="33"/>
      <c r="E192" s="34"/>
      <c r="F192" s="35"/>
      <c r="G192" s="149"/>
      <c r="H192" s="37"/>
    </row>
    <row r="193" spans="1:8" s="38" customFormat="1" ht="28.5">
      <c r="A193" s="32"/>
      <c r="B193" s="32"/>
      <c r="C193" s="33" t="s">
        <v>261</v>
      </c>
      <c r="D193" s="33"/>
      <c r="E193" s="34"/>
      <c r="F193" s="35"/>
      <c r="G193" s="149"/>
      <c r="H193" s="37"/>
    </row>
    <row r="194" spans="1:8" s="38" customFormat="1" ht="57">
      <c r="A194" s="32"/>
      <c r="B194" s="32"/>
      <c r="C194" s="33" t="s">
        <v>262</v>
      </c>
      <c r="D194" s="33"/>
      <c r="E194" s="34"/>
      <c r="F194" s="35"/>
      <c r="G194" s="149"/>
      <c r="H194" s="37"/>
    </row>
    <row r="195" spans="1:8" s="38" customFormat="1" ht="99.75">
      <c r="A195" s="32"/>
      <c r="B195" s="32"/>
      <c r="C195" s="33" t="s">
        <v>263</v>
      </c>
      <c r="D195" s="33"/>
      <c r="E195" s="34"/>
      <c r="F195" s="35"/>
      <c r="G195" s="149"/>
      <c r="H195" s="37"/>
    </row>
    <row r="196" spans="1:8" s="38" customFormat="1" ht="71.25">
      <c r="A196" s="32"/>
      <c r="B196" s="32"/>
      <c r="C196" s="33" t="s">
        <v>264</v>
      </c>
      <c r="D196" s="33"/>
      <c r="E196" s="34"/>
      <c r="F196" s="35"/>
      <c r="G196" s="149"/>
      <c r="H196" s="37"/>
    </row>
    <row r="197" spans="1:8" s="38" customFormat="1">
      <c r="A197" s="32"/>
      <c r="B197" s="32"/>
      <c r="C197" s="33" t="s">
        <v>82</v>
      </c>
      <c r="D197" s="33"/>
      <c r="E197" s="34"/>
      <c r="F197" s="35"/>
      <c r="G197" s="149"/>
      <c r="H197" s="37"/>
    </row>
    <row r="198" spans="1:8" s="38" customFormat="1">
      <c r="A198" s="32"/>
      <c r="B198" s="32"/>
      <c r="C198" s="33" t="s">
        <v>140</v>
      </c>
      <c r="D198" s="33"/>
      <c r="E198" s="34"/>
      <c r="F198" s="35"/>
      <c r="G198" s="149"/>
      <c r="H198" s="37"/>
    </row>
    <row r="199" spans="1:8" s="38" customFormat="1">
      <c r="A199" s="32"/>
      <c r="B199" s="32"/>
      <c r="C199" s="33" t="s">
        <v>211</v>
      </c>
      <c r="D199" s="33"/>
      <c r="E199" s="34"/>
      <c r="F199" s="35"/>
      <c r="G199" s="149"/>
      <c r="H199" s="37"/>
    </row>
    <row r="200" spans="1:8" s="38" customFormat="1">
      <c r="A200" s="32"/>
      <c r="B200" s="32"/>
      <c r="C200" s="33" t="s">
        <v>141</v>
      </c>
      <c r="D200" s="33"/>
      <c r="E200" s="34"/>
      <c r="F200" s="35"/>
      <c r="G200" s="149"/>
      <c r="H200" s="37"/>
    </row>
    <row r="201" spans="1:8" s="38" customFormat="1">
      <c r="A201" s="32"/>
      <c r="B201" s="32"/>
      <c r="C201" s="33" t="s">
        <v>143</v>
      </c>
      <c r="D201" s="33"/>
      <c r="E201" s="34"/>
      <c r="F201" s="35"/>
      <c r="G201" s="149"/>
      <c r="H201" s="37"/>
    </row>
    <row r="202" spans="1:8" s="38" customFormat="1">
      <c r="A202" s="32"/>
      <c r="B202" s="32"/>
      <c r="C202" s="33" t="s">
        <v>213</v>
      </c>
      <c r="D202" s="33"/>
      <c r="E202" s="34"/>
      <c r="F202" s="35"/>
      <c r="G202" s="149"/>
      <c r="H202" s="37"/>
    </row>
    <row r="203" spans="1:8" s="38" customFormat="1">
      <c r="A203" s="32"/>
      <c r="B203" s="32"/>
      <c r="C203" s="33" t="s">
        <v>214</v>
      </c>
      <c r="D203" s="33"/>
      <c r="E203" s="34"/>
      <c r="F203" s="35"/>
      <c r="G203" s="149"/>
      <c r="H203" s="37"/>
    </row>
    <row r="204" spans="1:8" s="38" customFormat="1">
      <c r="A204" s="32"/>
      <c r="B204" s="32"/>
      <c r="C204" s="33" t="s">
        <v>265</v>
      </c>
      <c r="D204" s="33"/>
      <c r="E204" s="34"/>
      <c r="F204" s="35"/>
      <c r="G204" s="149"/>
      <c r="H204" s="37"/>
    </row>
    <row r="205" spans="1:8" s="38" customFormat="1" ht="28.5">
      <c r="A205" s="32"/>
      <c r="B205" s="32"/>
      <c r="C205" s="33" t="s">
        <v>145</v>
      </c>
      <c r="D205" s="33"/>
      <c r="E205" s="34"/>
      <c r="F205" s="35"/>
      <c r="G205" s="149"/>
      <c r="H205" s="37"/>
    </row>
    <row r="206" spans="1:8" s="38" customFormat="1">
      <c r="A206" s="32"/>
      <c r="B206" s="32"/>
      <c r="C206" s="33" t="s">
        <v>146</v>
      </c>
      <c r="D206" s="33"/>
      <c r="E206" s="34"/>
      <c r="F206" s="35"/>
      <c r="G206" s="149"/>
      <c r="H206" s="37"/>
    </row>
    <row r="207" spans="1:8" s="38" customFormat="1">
      <c r="A207" s="32"/>
      <c r="B207" s="32"/>
      <c r="C207" s="33" t="s">
        <v>266</v>
      </c>
      <c r="D207" s="33"/>
      <c r="E207" s="34"/>
      <c r="F207" s="35"/>
      <c r="G207" s="149"/>
      <c r="H207" s="37"/>
    </row>
    <row r="208" spans="1:8" s="38" customFormat="1" ht="28.5">
      <c r="A208" s="32"/>
      <c r="B208" s="32"/>
      <c r="C208" s="33" t="s">
        <v>267</v>
      </c>
      <c r="D208" s="33"/>
      <c r="E208" s="34"/>
      <c r="F208" s="35"/>
      <c r="G208" s="149"/>
      <c r="H208" s="37"/>
    </row>
    <row r="209" spans="1:258" s="38" customFormat="1" ht="28.5">
      <c r="A209" s="32"/>
      <c r="B209" s="32"/>
      <c r="C209" s="33" t="s">
        <v>268</v>
      </c>
      <c r="D209" s="33"/>
      <c r="E209" s="34"/>
      <c r="F209" s="35"/>
      <c r="G209" s="149"/>
      <c r="H209" s="37"/>
    </row>
    <row r="210" spans="1:258" s="38" customFormat="1" ht="28.5">
      <c r="A210" s="32"/>
      <c r="B210" s="32"/>
      <c r="C210" s="33" t="s">
        <v>148</v>
      </c>
      <c r="D210" s="33"/>
      <c r="E210" s="34"/>
      <c r="F210" s="35"/>
      <c r="G210" s="149"/>
      <c r="H210" s="37"/>
    </row>
    <row r="211" spans="1:258" s="38" customFormat="1">
      <c r="A211" s="32"/>
      <c r="B211" s="32"/>
      <c r="C211" s="33" t="s">
        <v>149</v>
      </c>
      <c r="D211" s="33"/>
      <c r="E211" s="34"/>
      <c r="F211" s="35"/>
      <c r="G211" s="149"/>
      <c r="H211" s="37"/>
    </row>
    <row r="212" spans="1:258" s="38" customFormat="1" ht="42.75">
      <c r="A212" s="32"/>
      <c r="B212" s="32"/>
      <c r="C212" s="33" t="s">
        <v>150</v>
      </c>
      <c r="D212" s="33"/>
      <c r="E212" s="34"/>
      <c r="F212" s="35"/>
      <c r="G212" s="149"/>
      <c r="H212" s="37"/>
    </row>
    <row r="213" spans="1:258" s="38" customFormat="1" ht="71.25">
      <c r="A213" s="32"/>
      <c r="B213" s="32"/>
      <c r="C213" s="33" t="s">
        <v>152</v>
      </c>
      <c r="D213" s="33"/>
      <c r="E213" s="34"/>
      <c r="F213" s="35"/>
      <c r="G213" s="149"/>
      <c r="H213" s="37"/>
    </row>
    <row r="214" spans="1:258" s="38" customFormat="1">
      <c r="A214" s="32"/>
      <c r="B214" s="32"/>
      <c r="C214" s="33"/>
      <c r="D214" s="33"/>
      <c r="E214" s="34"/>
      <c r="F214" s="35"/>
      <c r="G214" s="149"/>
      <c r="H214" s="37"/>
    </row>
    <row r="215" spans="1:258" s="38" customFormat="1">
      <c r="A215" s="32"/>
      <c r="B215" s="32"/>
      <c r="C215" s="33"/>
      <c r="D215" s="33"/>
      <c r="E215" s="34"/>
      <c r="F215" s="35"/>
      <c r="G215" s="149"/>
      <c r="H215" s="37"/>
    </row>
    <row r="216" spans="1:258" s="38" customFormat="1" ht="44.25" customHeight="1">
      <c r="A216" s="32">
        <v>6</v>
      </c>
      <c r="B216" s="39">
        <v>1</v>
      </c>
      <c r="C216" s="33" t="s">
        <v>400</v>
      </c>
      <c r="D216" s="33"/>
      <c r="E216" s="34">
        <f>(12.37*2+0.56*2+12.66*2+2.44*2)*3.5</f>
        <v>196.21</v>
      </c>
      <c r="F216" s="35" t="s">
        <v>13</v>
      </c>
      <c r="G216" s="149"/>
      <c r="H216" s="37">
        <f>+E216*G216</f>
        <v>0</v>
      </c>
    </row>
    <row r="217" spans="1:258" s="38" customFormat="1">
      <c r="A217" s="32"/>
      <c r="B217" s="32"/>
      <c r="C217" s="33"/>
      <c r="D217" s="33"/>
      <c r="E217" s="34"/>
      <c r="F217" s="35"/>
      <c r="G217" s="149"/>
      <c r="H217" s="37"/>
    </row>
    <row r="218" spans="1:258" s="38" customFormat="1" ht="45" customHeight="1">
      <c r="A218" s="32">
        <v>6</v>
      </c>
      <c r="B218" s="39">
        <v>2</v>
      </c>
      <c r="C218" s="33" t="s">
        <v>402</v>
      </c>
      <c r="D218" s="33"/>
      <c r="E218" s="34">
        <f>(12.37*2+0.56*2+12.66*2+2.44*2)*2.3</f>
        <v>128.93799999999999</v>
      </c>
      <c r="F218" s="35" t="s">
        <v>13</v>
      </c>
      <c r="G218" s="149"/>
      <c r="H218" s="37">
        <f>+E218*G218</f>
        <v>0</v>
      </c>
      <c r="K218" s="138"/>
    </row>
    <row r="219" spans="1:258" s="38" customFormat="1">
      <c r="A219" s="32"/>
      <c r="B219" s="39"/>
      <c r="C219" s="33"/>
      <c r="D219" s="33"/>
      <c r="E219" s="34"/>
      <c r="F219" s="35"/>
      <c r="G219" s="149"/>
      <c r="H219" s="37"/>
      <c r="K219" s="138"/>
    </row>
    <row r="220" spans="1:258" s="38" customFormat="1" ht="45" customHeight="1">
      <c r="A220" s="32">
        <v>6</v>
      </c>
      <c r="B220" s="39">
        <v>3</v>
      </c>
      <c r="C220" s="33" t="s">
        <v>401</v>
      </c>
      <c r="D220" s="33"/>
      <c r="E220" s="34">
        <f>56.21+(5.05*2+3.74*2)*0.9+(11.06*2+5.05*2)*3+(5.05+1.5*4)*3.5+(8.93*2+5.6*2)*3+(3.85*4+4.06*2+2*2)*0.9+(5.6*2+3.15*4+0.7*4+1.08*2)*0.9-73.53</f>
        <v>271.6690000000001</v>
      </c>
      <c r="F220" s="35" t="s">
        <v>13</v>
      </c>
      <c r="G220" s="149"/>
      <c r="H220" s="37">
        <f>+E220*G220</f>
        <v>0</v>
      </c>
      <c r="K220" s="138"/>
    </row>
    <row r="221" spans="1:258" s="38" customFormat="1">
      <c r="A221" s="32"/>
      <c r="B221" s="39"/>
      <c r="C221" s="33"/>
      <c r="D221" s="33"/>
      <c r="E221" s="34"/>
      <c r="F221" s="35"/>
      <c r="G221" s="149"/>
      <c r="H221" s="37"/>
      <c r="K221" s="138"/>
    </row>
    <row r="222" spans="1:258" s="38" customFormat="1" ht="42.75">
      <c r="A222" s="32">
        <v>6</v>
      </c>
      <c r="B222" s="39">
        <v>4</v>
      </c>
      <c r="C222" s="33" t="s">
        <v>403</v>
      </c>
      <c r="D222" s="33"/>
      <c r="E222" s="34">
        <f>5.05*3.7+4.91*3.8+3.1*5.5</f>
        <v>54.393000000000001</v>
      </c>
      <c r="F222" s="35" t="s">
        <v>40</v>
      </c>
      <c r="G222" s="149"/>
      <c r="H222" s="37">
        <f>+E222*G222</f>
        <v>0</v>
      </c>
      <c r="K222" s="138"/>
    </row>
    <row r="223" spans="1:258" s="38" customFormat="1">
      <c r="A223" s="32"/>
      <c r="B223" s="39"/>
      <c r="C223" s="33"/>
      <c r="D223" s="33"/>
      <c r="E223" s="34"/>
      <c r="F223" s="35"/>
      <c r="G223" s="149"/>
      <c r="H223" s="37"/>
      <c r="K223" s="138"/>
    </row>
    <row r="224" spans="1:258" s="38" customFormat="1" ht="42.75">
      <c r="A224" s="32">
        <v>6</v>
      </c>
      <c r="B224" s="39">
        <v>5</v>
      </c>
      <c r="C224" s="33" t="s">
        <v>404</v>
      </c>
      <c r="D224" s="33"/>
      <c r="E224" s="34">
        <f>67.27+73.53</f>
        <v>140.80000000000001</v>
      </c>
      <c r="F224" s="35" t="s">
        <v>13</v>
      </c>
      <c r="G224" s="149"/>
      <c r="H224" s="37">
        <f>+E224*G224</f>
        <v>0</v>
      </c>
      <c r="J224" s="46"/>
      <c r="K224" s="138"/>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c r="BK224" s="46"/>
      <c r="BL224" s="46"/>
      <c r="BM224" s="46"/>
      <c r="BN224" s="46"/>
      <c r="BO224" s="46"/>
      <c r="BP224" s="46"/>
      <c r="BQ224" s="46"/>
      <c r="BR224" s="46"/>
      <c r="BS224" s="46"/>
      <c r="BT224" s="46"/>
      <c r="BU224" s="46"/>
      <c r="BV224" s="46"/>
      <c r="BW224" s="46"/>
      <c r="BX224" s="46"/>
      <c r="BY224" s="46"/>
      <c r="BZ224" s="46"/>
      <c r="CA224" s="46"/>
      <c r="CB224" s="46"/>
      <c r="CC224" s="46"/>
      <c r="CD224" s="46"/>
      <c r="CE224" s="46"/>
      <c r="CF224" s="46"/>
      <c r="CG224" s="46"/>
      <c r="CH224" s="46"/>
      <c r="CI224" s="46"/>
      <c r="CJ224" s="46"/>
      <c r="CK224" s="46"/>
      <c r="CL224" s="46"/>
      <c r="CM224" s="46"/>
      <c r="CN224" s="46"/>
      <c r="CO224" s="46"/>
      <c r="CP224" s="46"/>
      <c r="CQ224" s="46"/>
      <c r="CR224" s="46"/>
      <c r="CS224" s="46"/>
      <c r="CT224" s="46"/>
      <c r="CU224" s="46"/>
      <c r="CV224" s="46"/>
      <c r="CW224" s="46"/>
      <c r="CX224" s="46"/>
      <c r="CY224" s="46"/>
      <c r="CZ224" s="46"/>
      <c r="DA224" s="46"/>
      <c r="DB224" s="46"/>
      <c r="DC224" s="46"/>
      <c r="DD224" s="46"/>
      <c r="DE224" s="46"/>
      <c r="DF224" s="46"/>
      <c r="DG224" s="46"/>
      <c r="DH224" s="46"/>
      <c r="DI224" s="46"/>
      <c r="DJ224" s="46"/>
      <c r="DK224" s="46"/>
      <c r="DL224" s="46"/>
      <c r="DM224" s="46"/>
      <c r="DN224" s="46"/>
      <c r="DO224" s="46"/>
      <c r="DP224" s="46"/>
      <c r="DQ224" s="46"/>
      <c r="DR224" s="46"/>
      <c r="DS224" s="46"/>
      <c r="DT224" s="46"/>
      <c r="DU224" s="46"/>
      <c r="DV224" s="46"/>
      <c r="DW224" s="46"/>
      <c r="DX224" s="46"/>
      <c r="DY224" s="46"/>
      <c r="DZ224" s="46"/>
      <c r="EA224" s="46"/>
      <c r="EB224" s="46"/>
      <c r="EC224" s="46"/>
      <c r="ED224" s="46"/>
      <c r="EE224" s="46"/>
      <c r="EF224" s="46"/>
      <c r="EG224" s="46"/>
      <c r="EH224" s="46"/>
      <c r="EI224" s="46"/>
      <c r="EJ224" s="46"/>
      <c r="EK224" s="46"/>
      <c r="EL224" s="46"/>
      <c r="EM224" s="46"/>
      <c r="EN224" s="46"/>
      <c r="EO224" s="46"/>
      <c r="EP224" s="46"/>
      <c r="EQ224" s="46"/>
      <c r="ER224" s="46"/>
      <c r="ES224" s="46"/>
      <c r="ET224" s="46"/>
      <c r="EU224" s="46"/>
      <c r="EV224" s="46"/>
      <c r="EW224" s="46"/>
      <c r="EX224" s="46"/>
      <c r="EY224" s="46"/>
      <c r="EZ224" s="46"/>
      <c r="FA224" s="46"/>
      <c r="FB224" s="46"/>
      <c r="FC224" s="46"/>
      <c r="FD224" s="46"/>
      <c r="FE224" s="46"/>
      <c r="FF224" s="46"/>
      <c r="FG224" s="46"/>
      <c r="FH224" s="46"/>
      <c r="FI224" s="46"/>
      <c r="FJ224" s="46"/>
      <c r="FK224" s="46"/>
      <c r="FL224" s="46"/>
      <c r="FM224" s="46"/>
      <c r="FN224" s="46"/>
      <c r="FO224" s="46"/>
      <c r="FP224" s="46"/>
      <c r="FQ224" s="46"/>
      <c r="FR224" s="46"/>
      <c r="FS224" s="46"/>
      <c r="FT224" s="46"/>
      <c r="FU224" s="46"/>
      <c r="FV224" s="46"/>
      <c r="FW224" s="46"/>
      <c r="FX224" s="46"/>
      <c r="FY224" s="46"/>
      <c r="FZ224" s="46"/>
      <c r="GA224" s="46"/>
      <c r="GB224" s="46"/>
      <c r="GC224" s="46"/>
      <c r="GD224" s="46"/>
      <c r="GE224" s="46"/>
      <c r="GF224" s="46"/>
      <c r="GG224" s="46"/>
      <c r="GH224" s="46"/>
      <c r="GI224" s="46"/>
      <c r="GJ224" s="46"/>
      <c r="GK224" s="46"/>
      <c r="GL224" s="46"/>
      <c r="GM224" s="46"/>
      <c r="GN224" s="46"/>
      <c r="GO224" s="46"/>
      <c r="GP224" s="46"/>
      <c r="GQ224" s="46"/>
      <c r="GR224" s="46"/>
      <c r="GS224" s="46"/>
      <c r="GT224" s="46"/>
      <c r="GU224" s="46"/>
      <c r="GV224" s="46"/>
      <c r="GW224" s="46"/>
      <c r="GX224" s="46"/>
      <c r="GY224" s="46"/>
      <c r="GZ224" s="46"/>
      <c r="HA224" s="46"/>
      <c r="HB224" s="46"/>
      <c r="HC224" s="46"/>
      <c r="HD224" s="46"/>
      <c r="HE224" s="46"/>
      <c r="HF224" s="46"/>
      <c r="HG224" s="46"/>
      <c r="HH224" s="46"/>
      <c r="HI224" s="46"/>
      <c r="HJ224" s="46"/>
      <c r="HK224" s="46"/>
      <c r="HL224" s="46"/>
      <c r="HM224" s="46"/>
      <c r="HN224" s="46"/>
      <c r="HO224" s="46"/>
      <c r="HP224" s="46"/>
      <c r="HQ224" s="46"/>
      <c r="HR224" s="46"/>
      <c r="HS224" s="46"/>
      <c r="HT224" s="46"/>
      <c r="HU224" s="46"/>
      <c r="HV224" s="46"/>
      <c r="HW224" s="46"/>
      <c r="HX224" s="46"/>
      <c r="HY224" s="46"/>
      <c r="HZ224" s="46"/>
      <c r="IA224" s="46"/>
      <c r="IB224" s="46"/>
      <c r="IC224" s="46"/>
      <c r="ID224" s="46"/>
      <c r="IE224" s="46"/>
      <c r="IF224" s="46"/>
      <c r="IG224" s="46"/>
      <c r="IH224" s="46"/>
      <c r="II224" s="46"/>
      <c r="IJ224" s="46"/>
      <c r="IK224" s="46"/>
      <c r="IL224" s="46"/>
      <c r="IM224" s="46"/>
      <c r="IN224" s="46"/>
      <c r="IO224" s="46"/>
      <c r="IP224" s="46"/>
      <c r="IQ224" s="46"/>
      <c r="IR224" s="46"/>
      <c r="IS224" s="46"/>
      <c r="IT224" s="46"/>
      <c r="IU224" s="46"/>
      <c r="IV224" s="46"/>
      <c r="IW224" s="46"/>
      <c r="IX224" s="46"/>
    </row>
    <row r="225" spans="1:258" s="38" customFormat="1">
      <c r="A225" s="32"/>
      <c r="B225" s="39"/>
      <c r="C225" s="33"/>
      <c r="D225" s="33"/>
      <c r="E225" s="34"/>
      <c r="F225" s="35"/>
      <c r="G225" s="149"/>
      <c r="H225" s="37"/>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6"/>
      <c r="BR225" s="46"/>
      <c r="BS225" s="46"/>
      <c r="BT225" s="46"/>
      <c r="BU225" s="46"/>
      <c r="BV225" s="46"/>
      <c r="BW225" s="46"/>
      <c r="BX225" s="46"/>
      <c r="BY225" s="46"/>
      <c r="BZ225" s="46"/>
      <c r="CA225" s="46"/>
      <c r="CB225" s="46"/>
      <c r="CC225" s="46"/>
      <c r="CD225" s="46"/>
      <c r="CE225" s="46"/>
      <c r="CF225" s="46"/>
      <c r="CG225" s="46"/>
      <c r="CH225" s="46"/>
      <c r="CI225" s="46"/>
      <c r="CJ225" s="46"/>
      <c r="CK225" s="46"/>
      <c r="CL225" s="46"/>
      <c r="CM225" s="46"/>
      <c r="CN225" s="46"/>
      <c r="CO225" s="46"/>
      <c r="CP225" s="46"/>
      <c r="CQ225" s="46"/>
      <c r="CR225" s="46"/>
      <c r="CS225" s="46"/>
      <c r="CT225" s="46"/>
      <c r="CU225" s="46"/>
      <c r="CV225" s="46"/>
      <c r="CW225" s="46"/>
      <c r="CX225" s="46"/>
      <c r="CY225" s="46"/>
      <c r="CZ225" s="46"/>
      <c r="DA225" s="46"/>
      <c r="DB225" s="46"/>
      <c r="DC225" s="46"/>
      <c r="DD225" s="46"/>
      <c r="DE225" s="46"/>
      <c r="DF225" s="46"/>
      <c r="DG225" s="46"/>
      <c r="DH225" s="46"/>
      <c r="DI225" s="46"/>
      <c r="DJ225" s="46"/>
      <c r="DK225" s="46"/>
      <c r="DL225" s="46"/>
      <c r="DM225" s="46"/>
      <c r="DN225" s="46"/>
      <c r="DO225" s="46"/>
      <c r="DP225" s="46"/>
      <c r="DQ225" s="46"/>
      <c r="DR225" s="46"/>
      <c r="DS225" s="46"/>
      <c r="DT225" s="46"/>
      <c r="DU225" s="46"/>
      <c r="DV225" s="46"/>
      <c r="DW225" s="46"/>
      <c r="DX225" s="46"/>
      <c r="DY225" s="46"/>
      <c r="DZ225" s="46"/>
      <c r="EA225" s="46"/>
      <c r="EB225" s="46"/>
      <c r="EC225" s="46"/>
      <c r="ED225" s="46"/>
      <c r="EE225" s="46"/>
      <c r="EF225" s="46"/>
      <c r="EG225" s="46"/>
      <c r="EH225" s="46"/>
      <c r="EI225" s="46"/>
      <c r="EJ225" s="46"/>
      <c r="EK225" s="46"/>
      <c r="EL225" s="46"/>
      <c r="EM225" s="46"/>
      <c r="EN225" s="46"/>
      <c r="EO225" s="46"/>
      <c r="EP225" s="46"/>
      <c r="EQ225" s="46"/>
      <c r="ER225" s="46"/>
      <c r="ES225" s="46"/>
      <c r="ET225" s="46"/>
      <c r="EU225" s="46"/>
      <c r="EV225" s="46"/>
      <c r="EW225" s="46"/>
      <c r="EX225" s="46"/>
      <c r="EY225" s="46"/>
      <c r="EZ225" s="46"/>
      <c r="FA225" s="46"/>
      <c r="FB225" s="46"/>
      <c r="FC225" s="46"/>
      <c r="FD225" s="46"/>
      <c r="FE225" s="46"/>
      <c r="FF225" s="46"/>
      <c r="FG225" s="46"/>
      <c r="FH225" s="46"/>
      <c r="FI225" s="46"/>
      <c r="FJ225" s="46"/>
      <c r="FK225" s="46"/>
      <c r="FL225" s="46"/>
      <c r="FM225" s="46"/>
      <c r="FN225" s="46"/>
      <c r="FO225" s="46"/>
      <c r="FP225" s="46"/>
      <c r="FQ225" s="46"/>
      <c r="FR225" s="46"/>
      <c r="FS225" s="46"/>
      <c r="FT225" s="46"/>
      <c r="FU225" s="46"/>
      <c r="FV225" s="46"/>
      <c r="FW225" s="46"/>
      <c r="FX225" s="46"/>
      <c r="FY225" s="46"/>
      <c r="FZ225" s="46"/>
      <c r="GA225" s="46"/>
      <c r="GB225" s="46"/>
      <c r="GC225" s="46"/>
      <c r="GD225" s="46"/>
      <c r="GE225" s="46"/>
      <c r="GF225" s="46"/>
      <c r="GG225" s="46"/>
      <c r="GH225" s="46"/>
      <c r="GI225" s="46"/>
      <c r="GJ225" s="46"/>
      <c r="GK225" s="46"/>
      <c r="GL225" s="46"/>
      <c r="GM225" s="46"/>
      <c r="GN225" s="46"/>
      <c r="GO225" s="46"/>
      <c r="GP225" s="46"/>
      <c r="GQ225" s="46"/>
      <c r="GR225" s="46"/>
      <c r="GS225" s="46"/>
      <c r="GT225" s="46"/>
      <c r="GU225" s="46"/>
      <c r="GV225" s="46"/>
      <c r="GW225" s="46"/>
      <c r="GX225" s="46"/>
      <c r="GY225" s="46"/>
      <c r="GZ225" s="46"/>
      <c r="HA225" s="46"/>
      <c r="HB225" s="46"/>
      <c r="HC225" s="46"/>
      <c r="HD225" s="46"/>
      <c r="HE225" s="46"/>
      <c r="HF225" s="46"/>
      <c r="HG225" s="46"/>
      <c r="HH225" s="46"/>
      <c r="HI225" s="46"/>
      <c r="HJ225" s="46"/>
      <c r="HK225" s="46"/>
      <c r="HL225" s="46"/>
      <c r="HM225" s="46"/>
      <c r="HN225" s="46"/>
      <c r="HO225" s="46"/>
      <c r="HP225" s="46"/>
      <c r="HQ225" s="46"/>
      <c r="HR225" s="46"/>
      <c r="HS225" s="46"/>
      <c r="HT225" s="46"/>
      <c r="HU225" s="46"/>
      <c r="HV225" s="46"/>
      <c r="HW225" s="46"/>
      <c r="HX225" s="46"/>
      <c r="HY225" s="46"/>
      <c r="HZ225" s="46"/>
      <c r="IA225" s="46"/>
      <c r="IB225" s="46"/>
      <c r="IC225" s="46"/>
      <c r="ID225" s="46"/>
      <c r="IE225" s="46"/>
      <c r="IF225" s="46"/>
      <c r="IG225" s="46"/>
      <c r="IH225" s="46"/>
      <c r="II225" s="46"/>
      <c r="IJ225" s="46"/>
      <c r="IK225" s="46"/>
      <c r="IL225" s="46"/>
      <c r="IM225" s="46"/>
      <c r="IN225" s="46"/>
      <c r="IO225" s="46"/>
      <c r="IP225" s="46"/>
      <c r="IQ225" s="46"/>
      <c r="IR225" s="46"/>
      <c r="IS225" s="46"/>
      <c r="IT225" s="46"/>
      <c r="IU225" s="46"/>
      <c r="IV225" s="46"/>
      <c r="IW225" s="46"/>
      <c r="IX225" s="46"/>
    </row>
    <row r="226" spans="1:258" s="38" customFormat="1" ht="15.75" thickBot="1">
      <c r="A226" s="91">
        <v>6</v>
      </c>
      <c r="B226" s="92"/>
      <c r="C226" s="213" t="s">
        <v>125</v>
      </c>
      <c r="D226" s="93"/>
      <c r="E226" s="103"/>
      <c r="F226" s="101"/>
      <c r="G226" s="162"/>
      <c r="H226" s="217">
        <f>SUM(H216:H224)</f>
        <v>0</v>
      </c>
    </row>
    <row r="227" spans="1:258" ht="15" thickTop="1">
      <c r="F227" s="96"/>
      <c r="H227" s="46"/>
    </row>
    <row r="228" spans="1:258" s="38" customFormat="1" ht="15">
      <c r="A228" s="212">
        <v>7</v>
      </c>
      <c r="B228" s="50"/>
      <c r="C228" s="221" t="s">
        <v>407</v>
      </c>
      <c r="D228" s="54"/>
      <c r="E228" s="55"/>
      <c r="F228" s="56"/>
      <c r="G228" s="152"/>
      <c r="H228" s="57"/>
    </row>
    <row r="229" spans="1:258" s="38" customFormat="1">
      <c r="A229" s="32"/>
      <c r="B229" s="32"/>
      <c r="C229" s="33"/>
      <c r="D229" s="33"/>
      <c r="E229" s="34"/>
      <c r="F229" s="35"/>
      <c r="G229" s="149"/>
      <c r="H229" s="37"/>
    </row>
    <row r="230" spans="1:258" s="38" customFormat="1" ht="90" customHeight="1">
      <c r="A230" s="32"/>
      <c r="B230" s="32"/>
      <c r="C230" s="237" t="s">
        <v>1062</v>
      </c>
      <c r="D230" s="33"/>
      <c r="E230" s="34"/>
      <c r="F230" s="35"/>
      <c r="G230" s="149"/>
      <c r="H230" s="37"/>
    </row>
    <row r="231" spans="1:258" s="38" customFormat="1" ht="97.5" customHeight="1">
      <c r="A231" s="32">
        <v>7</v>
      </c>
      <c r="B231" s="39">
        <v>1</v>
      </c>
      <c r="C231" s="65" t="s">
        <v>408</v>
      </c>
      <c r="D231" s="33"/>
      <c r="E231" s="34">
        <f>15.57*8.28+16.18*3.06+14.58*8.48+15.79*3.08-(11.9)</f>
        <v>338.80200000000002</v>
      </c>
      <c r="F231" s="35" t="s">
        <v>13</v>
      </c>
      <c r="G231" s="149"/>
      <c r="H231" s="37">
        <f>+E231*G231</f>
        <v>0</v>
      </c>
      <c r="K231" s="138"/>
      <c r="L231" s="65"/>
    </row>
    <row r="232" spans="1:258" s="38" customFormat="1" ht="14.25" customHeight="1">
      <c r="A232" s="32"/>
      <c r="B232" s="39"/>
      <c r="C232" s="65"/>
      <c r="D232" s="33"/>
      <c r="E232" s="34"/>
      <c r="F232" s="35"/>
      <c r="G232" s="149"/>
      <c r="H232" s="37"/>
      <c r="K232" s="138"/>
      <c r="L232" s="65"/>
    </row>
    <row r="233" spans="1:258" s="38" customFormat="1" ht="75" customHeight="1">
      <c r="A233" s="32">
        <v>7</v>
      </c>
      <c r="B233" s="39">
        <v>2</v>
      </c>
      <c r="C233" s="65" t="s">
        <v>425</v>
      </c>
      <c r="D233" s="33"/>
      <c r="E233" s="34">
        <f>25.96*11.6-(12*2.42*1.53)</f>
        <v>256.70480000000003</v>
      </c>
      <c r="F233" s="35" t="s">
        <v>13</v>
      </c>
      <c r="G233" s="149"/>
      <c r="H233" s="37">
        <f>+E233*G233</f>
        <v>0</v>
      </c>
      <c r="K233" s="138"/>
      <c r="L233" s="65"/>
    </row>
    <row r="234" spans="1:258" s="38" customFormat="1" ht="14.25" customHeight="1">
      <c r="A234" s="32"/>
      <c r="B234" s="39"/>
      <c r="C234" s="65"/>
      <c r="D234" s="33"/>
      <c r="E234" s="34"/>
      <c r="F234" s="35"/>
      <c r="G234" s="149"/>
      <c r="H234" s="37"/>
      <c r="K234" s="138"/>
      <c r="L234" s="65"/>
    </row>
    <row r="235" spans="1:258" s="38" customFormat="1" ht="45" customHeight="1">
      <c r="A235" s="32">
        <v>7</v>
      </c>
      <c r="B235" s="39">
        <v>3</v>
      </c>
      <c r="C235" s="65" t="s">
        <v>409</v>
      </c>
      <c r="D235" s="33"/>
      <c r="E235" s="34">
        <f>15.57*8.28+16.18*3.06+14.58*8.48+15.79*3.08-(11.9)</f>
        <v>338.80200000000002</v>
      </c>
      <c r="F235" s="35" t="s">
        <v>13</v>
      </c>
      <c r="G235" s="149"/>
      <c r="H235" s="37">
        <f>+E235*G235</f>
        <v>0</v>
      </c>
      <c r="K235" s="138"/>
      <c r="L235" s="65"/>
    </row>
    <row r="236" spans="1:258" s="38" customFormat="1" ht="14.25" customHeight="1">
      <c r="A236" s="32"/>
      <c r="B236" s="39"/>
      <c r="C236" s="65"/>
      <c r="D236" s="33"/>
      <c r="E236" s="34"/>
      <c r="F236" s="35"/>
      <c r="G236" s="149"/>
      <c r="H236" s="37"/>
      <c r="K236" s="138"/>
      <c r="L236" s="65"/>
    </row>
    <row r="237" spans="1:258" s="38" customFormat="1" ht="44.25" customHeight="1">
      <c r="A237" s="32">
        <v>7</v>
      </c>
      <c r="B237" s="39">
        <v>4</v>
      </c>
      <c r="C237" s="65" t="s">
        <v>410</v>
      </c>
      <c r="D237" s="33"/>
      <c r="E237" s="34">
        <f>15.57*8.28+16.18*3.06+14.58*8.48+15.79*3.08-(11.9)</f>
        <v>338.80200000000002</v>
      </c>
      <c r="F237" s="35" t="s">
        <v>13</v>
      </c>
      <c r="G237" s="149"/>
      <c r="H237" s="37">
        <f>+E237*G237</f>
        <v>0</v>
      </c>
      <c r="K237" s="138"/>
      <c r="L237" s="65"/>
    </row>
    <row r="238" spans="1:258" s="38" customFormat="1">
      <c r="A238" s="32"/>
      <c r="B238" s="39"/>
      <c r="C238" s="33"/>
      <c r="D238" s="33"/>
      <c r="E238" s="34"/>
      <c r="F238" s="35"/>
      <c r="G238" s="149"/>
      <c r="H238" s="37"/>
      <c r="K238" s="138"/>
      <c r="L238" s="65"/>
    </row>
    <row r="239" spans="1:258" s="38" customFormat="1" ht="42.75">
      <c r="A239" s="32">
        <v>7</v>
      </c>
      <c r="B239" s="39">
        <v>5</v>
      </c>
      <c r="C239" s="65" t="s">
        <v>405</v>
      </c>
      <c r="D239" s="33"/>
      <c r="E239" s="34">
        <v>338.8</v>
      </c>
      <c r="F239" s="35" t="s">
        <v>13</v>
      </c>
      <c r="G239" s="149"/>
      <c r="H239" s="37">
        <f>+E239*G239</f>
        <v>0</v>
      </c>
      <c r="K239" s="138"/>
      <c r="L239" s="65"/>
    </row>
    <row r="240" spans="1:258" s="38" customFormat="1">
      <c r="A240" s="32"/>
      <c r="B240" s="39"/>
      <c r="C240" s="33"/>
      <c r="D240" s="33"/>
      <c r="E240" s="34"/>
      <c r="F240" s="35"/>
      <c r="G240" s="149"/>
      <c r="H240" s="37"/>
      <c r="K240" s="138"/>
      <c r="L240" s="65"/>
    </row>
    <row r="241" spans="1:258" s="38" customFormat="1" ht="60.75" customHeight="1">
      <c r="A241" s="32">
        <v>7</v>
      </c>
      <c r="B241" s="39">
        <v>6</v>
      </c>
      <c r="C241" s="33" t="s">
        <v>488</v>
      </c>
      <c r="D241" s="33"/>
      <c r="E241" s="34">
        <v>61.03</v>
      </c>
      <c r="F241" s="35" t="s">
        <v>15</v>
      </c>
      <c r="G241" s="149"/>
      <c r="H241" s="37">
        <f>+E241*G241</f>
        <v>0</v>
      </c>
      <c r="K241" s="138"/>
      <c r="L241" s="65"/>
    </row>
    <row r="242" spans="1:258" s="38" customFormat="1">
      <c r="A242" s="32"/>
      <c r="B242" s="39"/>
      <c r="C242" s="33"/>
      <c r="D242" s="33"/>
      <c r="E242" s="34"/>
      <c r="F242" s="35"/>
      <c r="G242" s="149"/>
      <c r="H242" s="37"/>
      <c r="K242" s="138"/>
      <c r="L242" s="65"/>
    </row>
    <row r="243" spans="1:258" s="38" customFormat="1" ht="74.25" customHeight="1">
      <c r="A243" s="32">
        <v>7</v>
      </c>
      <c r="B243" s="39">
        <v>6</v>
      </c>
      <c r="C243" s="33" t="s">
        <v>406</v>
      </c>
      <c r="D243" s="33"/>
      <c r="E243" s="34">
        <f>17.02+16.18+26</f>
        <v>59.2</v>
      </c>
      <c r="F243" s="35" t="s">
        <v>15</v>
      </c>
      <c r="G243" s="149"/>
      <c r="H243" s="37">
        <f>+E243*G243</f>
        <v>0</v>
      </c>
      <c r="K243" s="138"/>
      <c r="L243" s="65"/>
    </row>
    <row r="244" spans="1:258" s="38" customFormat="1">
      <c r="A244" s="32"/>
      <c r="B244" s="39"/>
      <c r="C244" s="33"/>
      <c r="D244" s="33"/>
      <c r="E244" s="34"/>
      <c r="F244" s="35"/>
      <c r="G244" s="149"/>
      <c r="H244" s="37"/>
      <c r="K244" s="138"/>
      <c r="L244" s="65"/>
    </row>
    <row r="245" spans="1:258" s="38" customFormat="1" ht="28.5">
      <c r="A245" s="32">
        <v>7</v>
      </c>
      <c r="B245" s="39">
        <v>7</v>
      </c>
      <c r="C245" s="33" t="s">
        <v>411</v>
      </c>
      <c r="D245" s="33"/>
      <c r="E245" s="34">
        <f>17.02+16.18+26</f>
        <v>59.2</v>
      </c>
      <c r="F245" s="35" t="s">
        <v>15</v>
      </c>
      <c r="G245" s="149"/>
      <c r="H245" s="37">
        <f>+E245*G245</f>
        <v>0</v>
      </c>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c r="BC245" s="46"/>
      <c r="BD245" s="46"/>
      <c r="BE245" s="46"/>
      <c r="BF245" s="46"/>
      <c r="BG245" s="46"/>
      <c r="BH245" s="46"/>
      <c r="BI245" s="46"/>
      <c r="BJ245" s="46"/>
      <c r="BK245" s="46"/>
      <c r="BL245" s="46"/>
      <c r="BM245" s="46"/>
      <c r="BN245" s="46"/>
      <c r="BO245" s="46"/>
      <c r="BP245" s="46"/>
      <c r="BQ245" s="46"/>
      <c r="BR245" s="46"/>
      <c r="BS245" s="46"/>
      <c r="BT245" s="46"/>
      <c r="BU245" s="46"/>
      <c r="BV245" s="46"/>
      <c r="BW245" s="46"/>
      <c r="BX245" s="46"/>
      <c r="BY245" s="46"/>
      <c r="BZ245" s="46"/>
      <c r="CA245" s="46"/>
      <c r="CB245" s="46"/>
      <c r="CC245" s="46"/>
      <c r="CD245" s="46"/>
      <c r="CE245" s="46"/>
      <c r="CF245" s="46"/>
      <c r="CG245" s="46"/>
      <c r="CH245" s="46"/>
      <c r="CI245" s="46"/>
      <c r="CJ245" s="46"/>
      <c r="CK245" s="46"/>
      <c r="CL245" s="46"/>
      <c r="CM245" s="46"/>
      <c r="CN245" s="46"/>
      <c r="CO245" s="46"/>
      <c r="CP245" s="46"/>
      <c r="CQ245" s="46"/>
      <c r="CR245" s="46"/>
      <c r="CS245" s="46"/>
      <c r="CT245" s="46"/>
      <c r="CU245" s="46"/>
      <c r="CV245" s="46"/>
      <c r="CW245" s="46"/>
      <c r="CX245" s="46"/>
      <c r="CY245" s="46"/>
      <c r="CZ245" s="46"/>
      <c r="DA245" s="46"/>
      <c r="DB245" s="46"/>
      <c r="DC245" s="46"/>
      <c r="DD245" s="46"/>
      <c r="DE245" s="46"/>
      <c r="DF245" s="46"/>
      <c r="DG245" s="46"/>
      <c r="DH245" s="46"/>
      <c r="DI245" s="46"/>
      <c r="DJ245" s="46"/>
      <c r="DK245" s="46"/>
      <c r="DL245" s="46"/>
      <c r="DM245" s="46"/>
      <c r="DN245" s="46"/>
      <c r="DO245" s="46"/>
      <c r="DP245" s="46"/>
      <c r="DQ245" s="46"/>
      <c r="DR245" s="46"/>
      <c r="DS245" s="46"/>
      <c r="DT245" s="46"/>
      <c r="DU245" s="46"/>
      <c r="DV245" s="46"/>
      <c r="DW245" s="46"/>
      <c r="DX245" s="46"/>
      <c r="DY245" s="46"/>
      <c r="DZ245" s="46"/>
      <c r="EA245" s="46"/>
      <c r="EB245" s="46"/>
      <c r="EC245" s="46"/>
      <c r="ED245" s="46"/>
      <c r="EE245" s="46"/>
      <c r="EF245" s="46"/>
      <c r="EG245" s="46"/>
      <c r="EH245" s="46"/>
      <c r="EI245" s="46"/>
      <c r="EJ245" s="46"/>
      <c r="EK245" s="46"/>
      <c r="EL245" s="46"/>
      <c r="EM245" s="46"/>
      <c r="EN245" s="46"/>
      <c r="EO245" s="46"/>
      <c r="EP245" s="46"/>
      <c r="EQ245" s="46"/>
      <c r="ER245" s="46"/>
      <c r="ES245" s="46"/>
      <c r="ET245" s="46"/>
      <c r="EU245" s="46"/>
      <c r="EV245" s="46"/>
      <c r="EW245" s="46"/>
      <c r="EX245" s="46"/>
      <c r="EY245" s="46"/>
      <c r="EZ245" s="46"/>
      <c r="FA245" s="46"/>
      <c r="FB245" s="46"/>
      <c r="FC245" s="46"/>
      <c r="FD245" s="46"/>
      <c r="FE245" s="46"/>
      <c r="FF245" s="46"/>
      <c r="FG245" s="46"/>
      <c r="FH245" s="46"/>
      <c r="FI245" s="46"/>
      <c r="FJ245" s="46"/>
      <c r="FK245" s="46"/>
      <c r="FL245" s="46"/>
      <c r="FM245" s="46"/>
      <c r="FN245" s="46"/>
      <c r="FO245" s="46"/>
      <c r="FP245" s="46"/>
      <c r="FQ245" s="46"/>
      <c r="FR245" s="46"/>
      <c r="FS245" s="46"/>
      <c r="FT245" s="46"/>
      <c r="FU245" s="46"/>
      <c r="FV245" s="46"/>
      <c r="FW245" s="46"/>
      <c r="FX245" s="46"/>
      <c r="FY245" s="46"/>
      <c r="FZ245" s="46"/>
      <c r="GA245" s="46"/>
      <c r="GB245" s="46"/>
      <c r="GC245" s="46"/>
      <c r="GD245" s="46"/>
      <c r="GE245" s="46"/>
      <c r="GF245" s="46"/>
      <c r="GG245" s="46"/>
      <c r="GH245" s="46"/>
      <c r="GI245" s="46"/>
      <c r="GJ245" s="46"/>
      <c r="GK245" s="46"/>
      <c r="GL245" s="46"/>
      <c r="GM245" s="46"/>
      <c r="GN245" s="46"/>
      <c r="GO245" s="46"/>
      <c r="GP245" s="46"/>
      <c r="GQ245" s="46"/>
      <c r="GR245" s="46"/>
      <c r="GS245" s="46"/>
      <c r="GT245" s="46"/>
      <c r="GU245" s="46"/>
      <c r="GV245" s="46"/>
      <c r="GW245" s="46"/>
      <c r="GX245" s="46"/>
      <c r="GY245" s="46"/>
      <c r="GZ245" s="46"/>
      <c r="HA245" s="46"/>
      <c r="HB245" s="46"/>
      <c r="HC245" s="46"/>
      <c r="HD245" s="46"/>
      <c r="HE245" s="46"/>
      <c r="HF245" s="46"/>
      <c r="HG245" s="46"/>
      <c r="HH245" s="46"/>
      <c r="HI245" s="46"/>
      <c r="HJ245" s="46"/>
      <c r="HK245" s="46"/>
      <c r="HL245" s="46"/>
      <c r="HM245" s="46"/>
      <c r="HN245" s="46"/>
      <c r="HO245" s="46"/>
      <c r="HP245" s="46"/>
      <c r="HQ245" s="46"/>
      <c r="HR245" s="46"/>
      <c r="HS245" s="46"/>
      <c r="HT245" s="46"/>
      <c r="HU245" s="46"/>
      <c r="HV245" s="46"/>
      <c r="HW245" s="46"/>
      <c r="HX245" s="46"/>
      <c r="HY245" s="46"/>
      <c r="HZ245" s="46"/>
      <c r="IA245" s="46"/>
      <c r="IB245" s="46"/>
      <c r="IC245" s="46"/>
      <c r="ID245" s="46"/>
      <c r="IE245" s="46"/>
      <c r="IF245" s="46"/>
      <c r="IG245" s="46"/>
      <c r="IH245" s="46"/>
      <c r="II245" s="46"/>
      <c r="IJ245" s="46"/>
      <c r="IK245" s="46"/>
      <c r="IL245" s="46"/>
      <c r="IM245" s="46"/>
      <c r="IN245" s="46"/>
      <c r="IO245" s="46"/>
      <c r="IP245" s="46"/>
      <c r="IQ245" s="46"/>
      <c r="IR245" s="46"/>
      <c r="IS245" s="46"/>
      <c r="IT245" s="46"/>
      <c r="IU245" s="46"/>
      <c r="IV245" s="46"/>
      <c r="IW245" s="46"/>
      <c r="IX245" s="46"/>
    </row>
    <row r="246" spans="1:258" s="38" customFormat="1">
      <c r="A246" s="32"/>
      <c r="B246" s="39"/>
      <c r="C246" s="33"/>
      <c r="D246" s="33"/>
      <c r="E246" s="34"/>
      <c r="F246" s="35"/>
      <c r="G246" s="149"/>
      <c r="H246" s="37"/>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c r="BC246" s="46"/>
      <c r="BD246" s="46"/>
      <c r="BE246" s="46"/>
      <c r="BF246" s="46"/>
      <c r="BG246" s="46"/>
      <c r="BH246" s="46"/>
      <c r="BI246" s="46"/>
      <c r="BJ246" s="46"/>
      <c r="BK246" s="46"/>
      <c r="BL246" s="46"/>
      <c r="BM246" s="46"/>
      <c r="BN246" s="46"/>
      <c r="BO246" s="46"/>
      <c r="BP246" s="46"/>
      <c r="BQ246" s="46"/>
      <c r="BR246" s="46"/>
      <c r="BS246" s="46"/>
      <c r="BT246" s="46"/>
      <c r="BU246" s="46"/>
      <c r="BV246" s="46"/>
      <c r="BW246" s="46"/>
      <c r="BX246" s="46"/>
      <c r="BY246" s="46"/>
      <c r="BZ246" s="46"/>
      <c r="CA246" s="46"/>
      <c r="CB246" s="46"/>
      <c r="CC246" s="46"/>
      <c r="CD246" s="46"/>
      <c r="CE246" s="46"/>
      <c r="CF246" s="46"/>
      <c r="CG246" s="46"/>
      <c r="CH246" s="46"/>
      <c r="CI246" s="46"/>
      <c r="CJ246" s="46"/>
      <c r="CK246" s="46"/>
      <c r="CL246" s="46"/>
      <c r="CM246" s="46"/>
      <c r="CN246" s="46"/>
      <c r="CO246" s="46"/>
      <c r="CP246" s="46"/>
      <c r="CQ246" s="46"/>
      <c r="CR246" s="46"/>
      <c r="CS246" s="46"/>
      <c r="CT246" s="46"/>
      <c r="CU246" s="46"/>
      <c r="CV246" s="46"/>
      <c r="CW246" s="46"/>
      <c r="CX246" s="46"/>
      <c r="CY246" s="46"/>
      <c r="CZ246" s="46"/>
      <c r="DA246" s="46"/>
      <c r="DB246" s="46"/>
      <c r="DC246" s="46"/>
      <c r="DD246" s="46"/>
      <c r="DE246" s="46"/>
      <c r="DF246" s="46"/>
      <c r="DG246" s="46"/>
      <c r="DH246" s="46"/>
      <c r="DI246" s="46"/>
      <c r="DJ246" s="46"/>
      <c r="DK246" s="46"/>
      <c r="DL246" s="46"/>
      <c r="DM246" s="46"/>
      <c r="DN246" s="46"/>
      <c r="DO246" s="46"/>
      <c r="DP246" s="46"/>
      <c r="DQ246" s="46"/>
      <c r="DR246" s="46"/>
      <c r="DS246" s="46"/>
      <c r="DT246" s="46"/>
      <c r="DU246" s="46"/>
      <c r="DV246" s="46"/>
      <c r="DW246" s="46"/>
      <c r="DX246" s="46"/>
      <c r="DY246" s="46"/>
      <c r="DZ246" s="46"/>
      <c r="EA246" s="46"/>
      <c r="EB246" s="46"/>
      <c r="EC246" s="46"/>
      <c r="ED246" s="46"/>
      <c r="EE246" s="46"/>
      <c r="EF246" s="46"/>
      <c r="EG246" s="46"/>
      <c r="EH246" s="46"/>
      <c r="EI246" s="46"/>
      <c r="EJ246" s="46"/>
      <c r="EK246" s="46"/>
      <c r="EL246" s="46"/>
      <c r="EM246" s="46"/>
      <c r="EN246" s="46"/>
      <c r="EO246" s="46"/>
      <c r="EP246" s="46"/>
      <c r="EQ246" s="46"/>
      <c r="ER246" s="46"/>
      <c r="ES246" s="46"/>
      <c r="ET246" s="46"/>
      <c r="EU246" s="46"/>
      <c r="EV246" s="46"/>
      <c r="EW246" s="46"/>
      <c r="EX246" s="46"/>
      <c r="EY246" s="46"/>
      <c r="EZ246" s="46"/>
      <c r="FA246" s="46"/>
      <c r="FB246" s="46"/>
      <c r="FC246" s="46"/>
      <c r="FD246" s="46"/>
      <c r="FE246" s="46"/>
      <c r="FF246" s="46"/>
      <c r="FG246" s="46"/>
      <c r="FH246" s="46"/>
      <c r="FI246" s="46"/>
      <c r="FJ246" s="46"/>
      <c r="FK246" s="46"/>
      <c r="FL246" s="46"/>
      <c r="FM246" s="46"/>
      <c r="FN246" s="46"/>
      <c r="FO246" s="46"/>
      <c r="FP246" s="46"/>
      <c r="FQ246" s="46"/>
      <c r="FR246" s="46"/>
      <c r="FS246" s="46"/>
      <c r="FT246" s="46"/>
      <c r="FU246" s="46"/>
      <c r="FV246" s="46"/>
      <c r="FW246" s="46"/>
      <c r="FX246" s="46"/>
      <c r="FY246" s="46"/>
      <c r="FZ246" s="46"/>
      <c r="GA246" s="46"/>
      <c r="GB246" s="46"/>
      <c r="GC246" s="46"/>
      <c r="GD246" s="46"/>
      <c r="GE246" s="46"/>
      <c r="GF246" s="46"/>
      <c r="GG246" s="46"/>
      <c r="GH246" s="46"/>
      <c r="GI246" s="46"/>
      <c r="GJ246" s="46"/>
      <c r="GK246" s="46"/>
      <c r="GL246" s="46"/>
      <c r="GM246" s="46"/>
      <c r="GN246" s="46"/>
      <c r="GO246" s="46"/>
      <c r="GP246" s="46"/>
      <c r="GQ246" s="46"/>
      <c r="GR246" s="46"/>
      <c r="GS246" s="46"/>
      <c r="GT246" s="46"/>
      <c r="GU246" s="46"/>
      <c r="GV246" s="46"/>
      <c r="GW246" s="46"/>
      <c r="GX246" s="46"/>
      <c r="GY246" s="46"/>
      <c r="GZ246" s="46"/>
      <c r="HA246" s="46"/>
      <c r="HB246" s="46"/>
      <c r="HC246" s="46"/>
      <c r="HD246" s="46"/>
      <c r="HE246" s="46"/>
      <c r="HF246" s="46"/>
      <c r="HG246" s="46"/>
      <c r="HH246" s="46"/>
      <c r="HI246" s="46"/>
      <c r="HJ246" s="46"/>
      <c r="HK246" s="46"/>
      <c r="HL246" s="46"/>
      <c r="HM246" s="46"/>
      <c r="HN246" s="46"/>
      <c r="HO246" s="46"/>
      <c r="HP246" s="46"/>
      <c r="HQ246" s="46"/>
      <c r="HR246" s="46"/>
      <c r="HS246" s="46"/>
      <c r="HT246" s="46"/>
      <c r="HU246" s="46"/>
      <c r="HV246" s="46"/>
      <c r="HW246" s="46"/>
      <c r="HX246" s="46"/>
      <c r="HY246" s="46"/>
      <c r="HZ246" s="46"/>
      <c r="IA246" s="46"/>
      <c r="IB246" s="46"/>
      <c r="IC246" s="46"/>
      <c r="ID246" s="46"/>
      <c r="IE246" s="46"/>
      <c r="IF246" s="46"/>
      <c r="IG246" s="46"/>
      <c r="IH246" s="46"/>
      <c r="II246" s="46"/>
      <c r="IJ246" s="46"/>
      <c r="IK246" s="46"/>
      <c r="IL246" s="46"/>
      <c r="IM246" s="46"/>
      <c r="IN246" s="46"/>
      <c r="IO246" s="46"/>
      <c r="IP246" s="46"/>
      <c r="IQ246" s="46"/>
      <c r="IR246" s="46"/>
      <c r="IS246" s="46"/>
      <c r="IT246" s="46"/>
      <c r="IU246" s="46"/>
      <c r="IV246" s="46"/>
      <c r="IW246" s="46"/>
      <c r="IX246" s="46"/>
    </row>
    <row r="247" spans="1:258" s="38" customFormat="1" ht="60.75" customHeight="1">
      <c r="A247" s="32">
        <v>7</v>
      </c>
      <c r="B247" s="39">
        <v>8</v>
      </c>
      <c r="C247" s="33" t="s">
        <v>487</v>
      </c>
      <c r="D247" s="33"/>
      <c r="E247" s="34">
        <f>8.28+8.48+8.48</f>
        <v>25.24</v>
      </c>
      <c r="F247" s="35" t="s">
        <v>15</v>
      </c>
      <c r="G247" s="149"/>
      <c r="H247" s="37">
        <f>ROUND(E247*G247,2)</f>
        <v>0</v>
      </c>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c r="BC247" s="46"/>
      <c r="BD247" s="46"/>
      <c r="BE247" s="46"/>
      <c r="BF247" s="46"/>
      <c r="BG247" s="46"/>
      <c r="BH247" s="46"/>
      <c r="BI247" s="46"/>
      <c r="BJ247" s="46"/>
      <c r="BK247" s="46"/>
      <c r="BL247" s="46"/>
      <c r="BM247" s="46"/>
      <c r="BN247" s="46"/>
      <c r="BO247" s="46"/>
      <c r="BP247" s="46"/>
      <c r="BQ247" s="46"/>
      <c r="BR247" s="46"/>
      <c r="BS247" s="46"/>
      <c r="BT247" s="46"/>
      <c r="BU247" s="46"/>
      <c r="BV247" s="46"/>
      <c r="BW247" s="46"/>
      <c r="BX247" s="46"/>
      <c r="BY247" s="46"/>
      <c r="BZ247" s="46"/>
      <c r="CA247" s="46"/>
      <c r="CB247" s="46"/>
      <c r="CC247" s="46"/>
      <c r="CD247" s="46"/>
      <c r="CE247" s="46"/>
      <c r="CF247" s="46"/>
      <c r="CG247" s="46"/>
      <c r="CH247" s="46"/>
      <c r="CI247" s="46"/>
      <c r="CJ247" s="46"/>
      <c r="CK247" s="46"/>
      <c r="CL247" s="46"/>
      <c r="CM247" s="46"/>
      <c r="CN247" s="46"/>
      <c r="CO247" s="46"/>
      <c r="CP247" s="46"/>
      <c r="CQ247" s="46"/>
      <c r="CR247" s="46"/>
      <c r="CS247" s="46"/>
      <c r="CT247" s="46"/>
      <c r="CU247" s="46"/>
      <c r="CV247" s="46"/>
      <c r="CW247" s="46"/>
      <c r="CX247" s="46"/>
      <c r="CY247" s="46"/>
      <c r="CZ247" s="46"/>
      <c r="DA247" s="46"/>
      <c r="DB247" s="46"/>
      <c r="DC247" s="46"/>
      <c r="DD247" s="46"/>
      <c r="DE247" s="46"/>
      <c r="DF247" s="46"/>
      <c r="DG247" s="46"/>
      <c r="DH247" s="46"/>
      <c r="DI247" s="46"/>
      <c r="DJ247" s="46"/>
      <c r="DK247" s="46"/>
      <c r="DL247" s="46"/>
      <c r="DM247" s="46"/>
      <c r="DN247" s="46"/>
      <c r="DO247" s="46"/>
      <c r="DP247" s="46"/>
      <c r="DQ247" s="46"/>
      <c r="DR247" s="46"/>
      <c r="DS247" s="46"/>
      <c r="DT247" s="46"/>
      <c r="DU247" s="46"/>
      <c r="DV247" s="46"/>
      <c r="DW247" s="46"/>
      <c r="DX247" s="46"/>
      <c r="DY247" s="46"/>
      <c r="DZ247" s="46"/>
      <c r="EA247" s="46"/>
      <c r="EB247" s="46"/>
      <c r="EC247" s="46"/>
      <c r="ED247" s="46"/>
      <c r="EE247" s="46"/>
      <c r="EF247" s="46"/>
      <c r="EG247" s="46"/>
      <c r="EH247" s="46"/>
      <c r="EI247" s="46"/>
      <c r="EJ247" s="46"/>
      <c r="EK247" s="46"/>
      <c r="EL247" s="46"/>
      <c r="EM247" s="46"/>
      <c r="EN247" s="46"/>
      <c r="EO247" s="46"/>
      <c r="EP247" s="46"/>
      <c r="EQ247" s="46"/>
      <c r="ER247" s="46"/>
      <c r="ES247" s="46"/>
      <c r="ET247" s="46"/>
      <c r="EU247" s="46"/>
      <c r="EV247" s="46"/>
      <c r="EW247" s="46"/>
      <c r="EX247" s="46"/>
      <c r="EY247" s="46"/>
      <c r="EZ247" s="46"/>
      <c r="FA247" s="46"/>
      <c r="FB247" s="46"/>
      <c r="FC247" s="46"/>
      <c r="FD247" s="46"/>
      <c r="FE247" s="46"/>
      <c r="FF247" s="46"/>
      <c r="FG247" s="46"/>
      <c r="FH247" s="46"/>
      <c r="FI247" s="46"/>
      <c r="FJ247" s="46"/>
      <c r="FK247" s="46"/>
      <c r="FL247" s="46"/>
      <c r="FM247" s="46"/>
      <c r="FN247" s="46"/>
      <c r="FO247" s="46"/>
      <c r="FP247" s="46"/>
      <c r="FQ247" s="46"/>
      <c r="FR247" s="46"/>
      <c r="FS247" s="46"/>
      <c r="FT247" s="46"/>
      <c r="FU247" s="46"/>
      <c r="FV247" s="46"/>
      <c r="FW247" s="46"/>
      <c r="FX247" s="46"/>
      <c r="FY247" s="46"/>
      <c r="FZ247" s="46"/>
      <c r="GA247" s="46"/>
      <c r="GB247" s="46"/>
      <c r="GC247" s="46"/>
      <c r="GD247" s="46"/>
      <c r="GE247" s="46"/>
      <c r="GF247" s="46"/>
      <c r="GG247" s="46"/>
      <c r="GH247" s="46"/>
      <c r="GI247" s="46"/>
      <c r="GJ247" s="46"/>
      <c r="GK247" s="46"/>
      <c r="GL247" s="46"/>
      <c r="GM247" s="46"/>
      <c r="GN247" s="46"/>
      <c r="GO247" s="46"/>
      <c r="GP247" s="46"/>
      <c r="GQ247" s="46"/>
      <c r="GR247" s="46"/>
      <c r="GS247" s="46"/>
      <c r="GT247" s="46"/>
      <c r="GU247" s="46"/>
      <c r="GV247" s="46"/>
      <c r="GW247" s="46"/>
      <c r="GX247" s="46"/>
      <c r="GY247" s="46"/>
      <c r="GZ247" s="46"/>
      <c r="HA247" s="46"/>
      <c r="HB247" s="46"/>
      <c r="HC247" s="46"/>
      <c r="HD247" s="46"/>
      <c r="HE247" s="46"/>
      <c r="HF247" s="46"/>
      <c r="HG247" s="46"/>
      <c r="HH247" s="46"/>
      <c r="HI247" s="46"/>
      <c r="HJ247" s="46"/>
      <c r="HK247" s="46"/>
      <c r="HL247" s="46"/>
      <c r="HM247" s="46"/>
      <c r="HN247" s="46"/>
      <c r="HO247" s="46"/>
      <c r="HP247" s="46"/>
      <c r="HQ247" s="46"/>
      <c r="HR247" s="46"/>
      <c r="HS247" s="46"/>
      <c r="HT247" s="46"/>
      <c r="HU247" s="46"/>
      <c r="HV247" s="46"/>
      <c r="HW247" s="46"/>
      <c r="HX247" s="46"/>
      <c r="HY247" s="46"/>
      <c r="HZ247" s="46"/>
      <c r="IA247" s="46"/>
      <c r="IB247" s="46"/>
      <c r="IC247" s="46"/>
      <c r="ID247" s="46"/>
      <c r="IE247" s="46"/>
      <c r="IF247" s="46"/>
      <c r="IG247" s="46"/>
      <c r="IH247" s="46"/>
      <c r="II247" s="46"/>
      <c r="IJ247" s="46"/>
      <c r="IK247" s="46"/>
      <c r="IL247" s="46"/>
      <c r="IM247" s="46"/>
      <c r="IN247" s="46"/>
      <c r="IO247" s="46"/>
      <c r="IP247" s="46"/>
      <c r="IQ247" s="46"/>
      <c r="IR247" s="46"/>
      <c r="IS247" s="46"/>
      <c r="IT247" s="46"/>
      <c r="IU247" s="46"/>
      <c r="IV247" s="46"/>
      <c r="IW247" s="46"/>
      <c r="IX247" s="46"/>
    </row>
    <row r="248" spans="1:258" s="38" customFormat="1">
      <c r="A248" s="32"/>
      <c r="B248" s="39"/>
      <c r="C248" s="33"/>
      <c r="D248" s="33"/>
      <c r="E248" s="34"/>
      <c r="F248" s="35"/>
      <c r="G248" s="149"/>
      <c r="H248" s="37"/>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c r="BC248" s="46"/>
      <c r="BD248" s="46"/>
      <c r="BE248" s="46"/>
      <c r="BF248" s="46"/>
      <c r="BG248" s="46"/>
      <c r="BH248" s="46"/>
      <c r="BI248" s="46"/>
      <c r="BJ248" s="46"/>
      <c r="BK248" s="46"/>
      <c r="BL248" s="46"/>
      <c r="BM248" s="46"/>
      <c r="BN248" s="46"/>
      <c r="BO248" s="46"/>
      <c r="BP248" s="46"/>
      <c r="BQ248" s="46"/>
      <c r="BR248" s="46"/>
      <c r="BS248" s="46"/>
      <c r="BT248" s="46"/>
      <c r="BU248" s="46"/>
      <c r="BV248" s="46"/>
      <c r="BW248" s="46"/>
      <c r="BX248" s="46"/>
      <c r="BY248" s="46"/>
      <c r="BZ248" s="46"/>
      <c r="CA248" s="46"/>
      <c r="CB248" s="46"/>
      <c r="CC248" s="46"/>
      <c r="CD248" s="46"/>
      <c r="CE248" s="46"/>
      <c r="CF248" s="46"/>
      <c r="CG248" s="46"/>
      <c r="CH248" s="46"/>
      <c r="CI248" s="46"/>
      <c r="CJ248" s="46"/>
      <c r="CK248" s="46"/>
      <c r="CL248" s="46"/>
      <c r="CM248" s="46"/>
      <c r="CN248" s="46"/>
      <c r="CO248" s="46"/>
      <c r="CP248" s="46"/>
      <c r="CQ248" s="46"/>
      <c r="CR248" s="46"/>
      <c r="CS248" s="46"/>
      <c r="CT248" s="46"/>
      <c r="CU248" s="46"/>
      <c r="CV248" s="46"/>
      <c r="CW248" s="46"/>
      <c r="CX248" s="46"/>
      <c r="CY248" s="46"/>
      <c r="CZ248" s="46"/>
      <c r="DA248" s="46"/>
      <c r="DB248" s="46"/>
      <c r="DC248" s="46"/>
      <c r="DD248" s="46"/>
      <c r="DE248" s="46"/>
      <c r="DF248" s="46"/>
      <c r="DG248" s="46"/>
      <c r="DH248" s="46"/>
      <c r="DI248" s="46"/>
      <c r="DJ248" s="46"/>
      <c r="DK248" s="46"/>
      <c r="DL248" s="46"/>
      <c r="DM248" s="46"/>
      <c r="DN248" s="46"/>
      <c r="DO248" s="46"/>
      <c r="DP248" s="46"/>
      <c r="DQ248" s="46"/>
      <c r="DR248" s="46"/>
      <c r="DS248" s="46"/>
      <c r="DT248" s="46"/>
      <c r="DU248" s="46"/>
      <c r="DV248" s="46"/>
      <c r="DW248" s="46"/>
      <c r="DX248" s="46"/>
      <c r="DY248" s="46"/>
      <c r="DZ248" s="46"/>
      <c r="EA248" s="46"/>
      <c r="EB248" s="46"/>
      <c r="EC248" s="46"/>
      <c r="ED248" s="46"/>
      <c r="EE248" s="46"/>
      <c r="EF248" s="46"/>
      <c r="EG248" s="46"/>
      <c r="EH248" s="46"/>
      <c r="EI248" s="46"/>
      <c r="EJ248" s="46"/>
      <c r="EK248" s="46"/>
      <c r="EL248" s="46"/>
      <c r="EM248" s="46"/>
      <c r="EN248" s="46"/>
      <c r="EO248" s="46"/>
      <c r="EP248" s="46"/>
      <c r="EQ248" s="46"/>
      <c r="ER248" s="46"/>
      <c r="ES248" s="46"/>
      <c r="ET248" s="46"/>
      <c r="EU248" s="46"/>
      <c r="EV248" s="46"/>
      <c r="EW248" s="46"/>
      <c r="EX248" s="46"/>
      <c r="EY248" s="46"/>
      <c r="EZ248" s="46"/>
      <c r="FA248" s="46"/>
      <c r="FB248" s="46"/>
      <c r="FC248" s="46"/>
      <c r="FD248" s="46"/>
      <c r="FE248" s="46"/>
      <c r="FF248" s="46"/>
      <c r="FG248" s="46"/>
      <c r="FH248" s="46"/>
      <c r="FI248" s="46"/>
      <c r="FJ248" s="46"/>
      <c r="FK248" s="46"/>
      <c r="FL248" s="46"/>
      <c r="FM248" s="46"/>
      <c r="FN248" s="46"/>
      <c r="FO248" s="46"/>
      <c r="FP248" s="46"/>
      <c r="FQ248" s="46"/>
      <c r="FR248" s="46"/>
      <c r="FS248" s="46"/>
      <c r="FT248" s="46"/>
      <c r="FU248" s="46"/>
      <c r="FV248" s="46"/>
      <c r="FW248" s="46"/>
      <c r="FX248" s="46"/>
      <c r="FY248" s="46"/>
      <c r="FZ248" s="46"/>
      <c r="GA248" s="46"/>
      <c r="GB248" s="46"/>
      <c r="GC248" s="46"/>
      <c r="GD248" s="46"/>
      <c r="GE248" s="46"/>
      <c r="GF248" s="46"/>
      <c r="GG248" s="46"/>
      <c r="GH248" s="46"/>
      <c r="GI248" s="46"/>
      <c r="GJ248" s="46"/>
      <c r="GK248" s="46"/>
      <c r="GL248" s="46"/>
      <c r="GM248" s="46"/>
      <c r="GN248" s="46"/>
      <c r="GO248" s="46"/>
      <c r="GP248" s="46"/>
      <c r="GQ248" s="46"/>
      <c r="GR248" s="46"/>
      <c r="GS248" s="46"/>
      <c r="GT248" s="46"/>
      <c r="GU248" s="46"/>
      <c r="GV248" s="46"/>
      <c r="GW248" s="46"/>
      <c r="GX248" s="46"/>
      <c r="GY248" s="46"/>
      <c r="GZ248" s="46"/>
      <c r="HA248" s="46"/>
      <c r="HB248" s="46"/>
      <c r="HC248" s="46"/>
      <c r="HD248" s="46"/>
      <c r="HE248" s="46"/>
      <c r="HF248" s="46"/>
      <c r="HG248" s="46"/>
      <c r="HH248" s="46"/>
      <c r="HI248" s="46"/>
      <c r="HJ248" s="46"/>
      <c r="HK248" s="46"/>
      <c r="HL248" s="46"/>
      <c r="HM248" s="46"/>
      <c r="HN248" s="46"/>
      <c r="HO248" s="46"/>
      <c r="HP248" s="46"/>
      <c r="HQ248" s="46"/>
      <c r="HR248" s="46"/>
      <c r="HS248" s="46"/>
      <c r="HT248" s="46"/>
      <c r="HU248" s="46"/>
      <c r="HV248" s="46"/>
      <c r="HW248" s="46"/>
      <c r="HX248" s="46"/>
      <c r="HY248" s="46"/>
      <c r="HZ248" s="46"/>
      <c r="IA248" s="46"/>
      <c r="IB248" s="46"/>
      <c r="IC248" s="46"/>
      <c r="ID248" s="46"/>
      <c r="IE248" s="46"/>
      <c r="IF248" s="46"/>
      <c r="IG248" s="46"/>
      <c r="IH248" s="46"/>
      <c r="II248" s="46"/>
      <c r="IJ248" s="46"/>
      <c r="IK248" s="46"/>
      <c r="IL248" s="46"/>
      <c r="IM248" s="46"/>
      <c r="IN248" s="46"/>
      <c r="IO248" s="46"/>
      <c r="IP248" s="46"/>
      <c r="IQ248" s="46"/>
      <c r="IR248" s="46"/>
      <c r="IS248" s="46"/>
      <c r="IT248" s="46"/>
      <c r="IU248" s="46"/>
      <c r="IV248" s="46"/>
      <c r="IW248" s="46"/>
      <c r="IX248" s="46"/>
    </row>
    <row r="249" spans="1:258" s="38" customFormat="1" ht="30" customHeight="1">
      <c r="A249" s="32">
        <v>7</v>
      </c>
      <c r="B249" s="39">
        <v>9</v>
      </c>
      <c r="C249" s="33" t="s">
        <v>413</v>
      </c>
      <c r="D249" s="33"/>
      <c r="E249" s="34">
        <v>1</v>
      </c>
      <c r="F249" s="35" t="s">
        <v>41</v>
      </c>
      <c r="G249" s="149"/>
      <c r="H249" s="37">
        <f>+E249*G249</f>
        <v>0</v>
      </c>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c r="BC249" s="46"/>
      <c r="BD249" s="46"/>
      <c r="BE249" s="46"/>
      <c r="BF249" s="46"/>
      <c r="BG249" s="46"/>
      <c r="BH249" s="46"/>
      <c r="BI249" s="46"/>
      <c r="BJ249" s="46"/>
      <c r="BK249" s="46"/>
      <c r="BL249" s="46"/>
      <c r="BM249" s="46"/>
      <c r="BN249" s="46"/>
      <c r="BO249" s="46"/>
      <c r="BP249" s="46"/>
      <c r="BQ249" s="46"/>
      <c r="BR249" s="46"/>
      <c r="BS249" s="46"/>
      <c r="BT249" s="46"/>
      <c r="BU249" s="46"/>
      <c r="BV249" s="46"/>
      <c r="BW249" s="46"/>
      <c r="BX249" s="46"/>
      <c r="BY249" s="46"/>
      <c r="BZ249" s="46"/>
      <c r="CA249" s="46"/>
      <c r="CB249" s="46"/>
      <c r="CC249" s="46"/>
      <c r="CD249" s="46"/>
      <c r="CE249" s="46"/>
      <c r="CF249" s="46"/>
      <c r="CG249" s="46"/>
      <c r="CH249" s="46"/>
      <c r="CI249" s="46"/>
      <c r="CJ249" s="46"/>
      <c r="CK249" s="46"/>
      <c r="CL249" s="46"/>
      <c r="CM249" s="46"/>
      <c r="CN249" s="46"/>
      <c r="CO249" s="46"/>
      <c r="CP249" s="46"/>
      <c r="CQ249" s="46"/>
      <c r="CR249" s="46"/>
      <c r="CS249" s="46"/>
      <c r="CT249" s="46"/>
      <c r="CU249" s="46"/>
      <c r="CV249" s="46"/>
      <c r="CW249" s="46"/>
      <c r="CX249" s="46"/>
      <c r="CY249" s="46"/>
      <c r="CZ249" s="46"/>
      <c r="DA249" s="46"/>
      <c r="DB249" s="46"/>
      <c r="DC249" s="46"/>
      <c r="DD249" s="46"/>
      <c r="DE249" s="46"/>
      <c r="DF249" s="46"/>
      <c r="DG249" s="46"/>
      <c r="DH249" s="46"/>
      <c r="DI249" s="46"/>
      <c r="DJ249" s="46"/>
      <c r="DK249" s="46"/>
      <c r="DL249" s="46"/>
      <c r="DM249" s="46"/>
      <c r="DN249" s="46"/>
      <c r="DO249" s="46"/>
      <c r="DP249" s="46"/>
      <c r="DQ249" s="46"/>
      <c r="DR249" s="46"/>
      <c r="DS249" s="46"/>
      <c r="DT249" s="46"/>
      <c r="DU249" s="46"/>
      <c r="DV249" s="46"/>
      <c r="DW249" s="46"/>
      <c r="DX249" s="46"/>
      <c r="DY249" s="46"/>
      <c r="DZ249" s="46"/>
      <c r="EA249" s="46"/>
      <c r="EB249" s="46"/>
      <c r="EC249" s="46"/>
      <c r="ED249" s="46"/>
      <c r="EE249" s="46"/>
      <c r="EF249" s="46"/>
      <c r="EG249" s="46"/>
      <c r="EH249" s="46"/>
      <c r="EI249" s="46"/>
      <c r="EJ249" s="46"/>
      <c r="EK249" s="46"/>
      <c r="EL249" s="46"/>
      <c r="EM249" s="46"/>
      <c r="EN249" s="46"/>
      <c r="EO249" s="46"/>
      <c r="EP249" s="46"/>
      <c r="EQ249" s="46"/>
      <c r="ER249" s="46"/>
      <c r="ES249" s="46"/>
      <c r="ET249" s="46"/>
      <c r="EU249" s="46"/>
      <c r="EV249" s="46"/>
      <c r="EW249" s="46"/>
      <c r="EX249" s="46"/>
      <c r="EY249" s="46"/>
      <c r="EZ249" s="46"/>
      <c r="FA249" s="46"/>
      <c r="FB249" s="46"/>
      <c r="FC249" s="46"/>
      <c r="FD249" s="46"/>
      <c r="FE249" s="46"/>
      <c r="FF249" s="46"/>
      <c r="FG249" s="46"/>
      <c r="FH249" s="46"/>
      <c r="FI249" s="46"/>
      <c r="FJ249" s="46"/>
      <c r="FK249" s="46"/>
      <c r="FL249" s="46"/>
      <c r="FM249" s="46"/>
      <c r="FN249" s="46"/>
      <c r="FO249" s="46"/>
      <c r="FP249" s="46"/>
      <c r="FQ249" s="46"/>
      <c r="FR249" s="46"/>
      <c r="FS249" s="46"/>
      <c r="FT249" s="46"/>
      <c r="FU249" s="46"/>
      <c r="FV249" s="46"/>
      <c r="FW249" s="46"/>
      <c r="FX249" s="46"/>
      <c r="FY249" s="46"/>
      <c r="FZ249" s="46"/>
      <c r="GA249" s="46"/>
      <c r="GB249" s="46"/>
      <c r="GC249" s="46"/>
      <c r="GD249" s="46"/>
      <c r="GE249" s="46"/>
      <c r="GF249" s="46"/>
      <c r="GG249" s="46"/>
      <c r="GH249" s="46"/>
      <c r="GI249" s="46"/>
      <c r="GJ249" s="46"/>
      <c r="GK249" s="46"/>
      <c r="GL249" s="46"/>
      <c r="GM249" s="46"/>
      <c r="GN249" s="46"/>
      <c r="GO249" s="46"/>
      <c r="GP249" s="46"/>
      <c r="GQ249" s="46"/>
      <c r="GR249" s="46"/>
      <c r="GS249" s="46"/>
      <c r="GT249" s="46"/>
      <c r="GU249" s="46"/>
      <c r="GV249" s="46"/>
      <c r="GW249" s="46"/>
      <c r="GX249" s="46"/>
      <c r="GY249" s="46"/>
      <c r="GZ249" s="46"/>
      <c r="HA249" s="46"/>
      <c r="HB249" s="46"/>
      <c r="HC249" s="46"/>
      <c r="HD249" s="46"/>
      <c r="HE249" s="46"/>
      <c r="HF249" s="46"/>
      <c r="HG249" s="46"/>
      <c r="HH249" s="46"/>
      <c r="HI249" s="46"/>
      <c r="HJ249" s="46"/>
      <c r="HK249" s="46"/>
      <c r="HL249" s="46"/>
      <c r="HM249" s="46"/>
      <c r="HN249" s="46"/>
      <c r="HO249" s="46"/>
      <c r="HP249" s="46"/>
      <c r="HQ249" s="46"/>
      <c r="HR249" s="46"/>
      <c r="HS249" s="46"/>
      <c r="HT249" s="46"/>
      <c r="HU249" s="46"/>
      <c r="HV249" s="46"/>
      <c r="HW249" s="46"/>
      <c r="HX249" s="46"/>
      <c r="HY249" s="46"/>
      <c r="HZ249" s="46"/>
      <c r="IA249" s="46"/>
      <c r="IB249" s="46"/>
      <c r="IC249" s="46"/>
      <c r="ID249" s="46"/>
      <c r="IE249" s="46"/>
      <c r="IF249" s="46"/>
      <c r="IG249" s="46"/>
      <c r="IH249" s="46"/>
      <c r="II249" s="46"/>
      <c r="IJ249" s="46"/>
      <c r="IK249" s="46"/>
      <c r="IL249" s="46"/>
      <c r="IM249" s="46"/>
      <c r="IN249" s="46"/>
      <c r="IO249" s="46"/>
      <c r="IP249" s="46"/>
      <c r="IQ249" s="46"/>
      <c r="IR249" s="46"/>
      <c r="IS249" s="46"/>
      <c r="IT249" s="46"/>
      <c r="IU249" s="46"/>
      <c r="IV249" s="46"/>
      <c r="IW249" s="46"/>
      <c r="IX249" s="46"/>
    </row>
    <row r="250" spans="1:258" s="38" customFormat="1">
      <c r="A250" s="32"/>
      <c r="B250" s="39"/>
      <c r="C250" s="33"/>
      <c r="D250" s="33"/>
      <c r="E250" s="34"/>
      <c r="F250" s="35"/>
      <c r="G250" s="149"/>
      <c r="H250" s="37"/>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c r="BC250" s="46"/>
      <c r="BD250" s="46"/>
      <c r="BE250" s="46"/>
      <c r="BF250" s="46"/>
      <c r="BG250" s="46"/>
      <c r="BH250" s="46"/>
      <c r="BI250" s="46"/>
      <c r="BJ250" s="46"/>
      <c r="BK250" s="46"/>
      <c r="BL250" s="46"/>
      <c r="BM250" s="46"/>
      <c r="BN250" s="46"/>
      <c r="BO250" s="46"/>
      <c r="BP250" s="46"/>
      <c r="BQ250" s="46"/>
      <c r="BR250" s="46"/>
      <c r="BS250" s="46"/>
      <c r="BT250" s="46"/>
      <c r="BU250" s="46"/>
      <c r="BV250" s="46"/>
      <c r="BW250" s="46"/>
      <c r="BX250" s="46"/>
      <c r="BY250" s="46"/>
      <c r="BZ250" s="46"/>
      <c r="CA250" s="46"/>
      <c r="CB250" s="46"/>
      <c r="CC250" s="46"/>
      <c r="CD250" s="46"/>
      <c r="CE250" s="46"/>
      <c r="CF250" s="46"/>
      <c r="CG250" s="46"/>
      <c r="CH250" s="46"/>
      <c r="CI250" s="46"/>
      <c r="CJ250" s="46"/>
      <c r="CK250" s="46"/>
      <c r="CL250" s="46"/>
      <c r="CM250" s="46"/>
      <c r="CN250" s="46"/>
      <c r="CO250" s="46"/>
      <c r="CP250" s="46"/>
      <c r="CQ250" s="46"/>
      <c r="CR250" s="46"/>
      <c r="CS250" s="46"/>
      <c r="CT250" s="46"/>
      <c r="CU250" s="46"/>
      <c r="CV250" s="46"/>
      <c r="CW250" s="46"/>
      <c r="CX250" s="46"/>
      <c r="CY250" s="46"/>
      <c r="CZ250" s="46"/>
      <c r="DA250" s="46"/>
      <c r="DB250" s="46"/>
      <c r="DC250" s="46"/>
      <c r="DD250" s="46"/>
      <c r="DE250" s="46"/>
      <c r="DF250" s="46"/>
      <c r="DG250" s="46"/>
      <c r="DH250" s="46"/>
      <c r="DI250" s="46"/>
      <c r="DJ250" s="46"/>
      <c r="DK250" s="46"/>
      <c r="DL250" s="46"/>
      <c r="DM250" s="46"/>
      <c r="DN250" s="46"/>
      <c r="DO250" s="46"/>
      <c r="DP250" s="46"/>
      <c r="DQ250" s="46"/>
      <c r="DR250" s="46"/>
      <c r="DS250" s="46"/>
      <c r="DT250" s="46"/>
      <c r="DU250" s="46"/>
      <c r="DV250" s="46"/>
      <c r="DW250" s="46"/>
      <c r="DX250" s="46"/>
      <c r="DY250" s="46"/>
      <c r="DZ250" s="46"/>
      <c r="EA250" s="46"/>
      <c r="EB250" s="46"/>
      <c r="EC250" s="46"/>
      <c r="ED250" s="46"/>
      <c r="EE250" s="46"/>
      <c r="EF250" s="46"/>
      <c r="EG250" s="46"/>
      <c r="EH250" s="46"/>
      <c r="EI250" s="46"/>
      <c r="EJ250" s="46"/>
      <c r="EK250" s="46"/>
      <c r="EL250" s="46"/>
      <c r="EM250" s="46"/>
      <c r="EN250" s="46"/>
      <c r="EO250" s="46"/>
      <c r="EP250" s="46"/>
      <c r="EQ250" s="46"/>
      <c r="ER250" s="46"/>
      <c r="ES250" s="46"/>
      <c r="ET250" s="46"/>
      <c r="EU250" s="46"/>
      <c r="EV250" s="46"/>
      <c r="EW250" s="46"/>
      <c r="EX250" s="46"/>
      <c r="EY250" s="46"/>
      <c r="EZ250" s="46"/>
      <c r="FA250" s="46"/>
      <c r="FB250" s="46"/>
      <c r="FC250" s="46"/>
      <c r="FD250" s="46"/>
      <c r="FE250" s="46"/>
      <c r="FF250" s="46"/>
      <c r="FG250" s="46"/>
      <c r="FH250" s="46"/>
      <c r="FI250" s="46"/>
      <c r="FJ250" s="46"/>
      <c r="FK250" s="46"/>
      <c r="FL250" s="46"/>
      <c r="FM250" s="46"/>
      <c r="FN250" s="46"/>
      <c r="FO250" s="46"/>
      <c r="FP250" s="46"/>
      <c r="FQ250" s="46"/>
      <c r="FR250" s="46"/>
      <c r="FS250" s="46"/>
      <c r="FT250" s="46"/>
      <c r="FU250" s="46"/>
      <c r="FV250" s="46"/>
      <c r="FW250" s="46"/>
      <c r="FX250" s="46"/>
      <c r="FY250" s="46"/>
      <c r="FZ250" s="46"/>
      <c r="GA250" s="46"/>
      <c r="GB250" s="46"/>
      <c r="GC250" s="46"/>
      <c r="GD250" s="46"/>
      <c r="GE250" s="46"/>
      <c r="GF250" s="46"/>
      <c r="GG250" s="46"/>
      <c r="GH250" s="46"/>
      <c r="GI250" s="46"/>
      <c r="GJ250" s="46"/>
      <c r="GK250" s="46"/>
      <c r="GL250" s="46"/>
      <c r="GM250" s="46"/>
      <c r="GN250" s="46"/>
      <c r="GO250" s="46"/>
      <c r="GP250" s="46"/>
      <c r="GQ250" s="46"/>
      <c r="GR250" s="46"/>
      <c r="GS250" s="46"/>
      <c r="GT250" s="46"/>
      <c r="GU250" s="46"/>
      <c r="GV250" s="46"/>
      <c r="GW250" s="46"/>
      <c r="GX250" s="46"/>
      <c r="GY250" s="46"/>
      <c r="GZ250" s="46"/>
      <c r="HA250" s="46"/>
      <c r="HB250" s="46"/>
      <c r="HC250" s="46"/>
      <c r="HD250" s="46"/>
      <c r="HE250" s="46"/>
      <c r="HF250" s="46"/>
      <c r="HG250" s="46"/>
      <c r="HH250" s="46"/>
      <c r="HI250" s="46"/>
      <c r="HJ250" s="46"/>
      <c r="HK250" s="46"/>
      <c r="HL250" s="46"/>
      <c r="HM250" s="46"/>
      <c r="HN250" s="46"/>
      <c r="HO250" s="46"/>
      <c r="HP250" s="46"/>
      <c r="HQ250" s="46"/>
      <c r="HR250" s="46"/>
      <c r="HS250" s="46"/>
      <c r="HT250" s="46"/>
      <c r="HU250" s="46"/>
      <c r="HV250" s="46"/>
      <c r="HW250" s="46"/>
      <c r="HX250" s="46"/>
      <c r="HY250" s="46"/>
      <c r="HZ250" s="46"/>
      <c r="IA250" s="46"/>
      <c r="IB250" s="46"/>
      <c r="IC250" s="46"/>
      <c r="ID250" s="46"/>
      <c r="IE250" s="46"/>
      <c r="IF250" s="46"/>
      <c r="IG250" s="46"/>
      <c r="IH250" s="46"/>
      <c r="II250" s="46"/>
      <c r="IJ250" s="46"/>
      <c r="IK250" s="46"/>
      <c r="IL250" s="46"/>
      <c r="IM250" s="46"/>
      <c r="IN250" s="46"/>
      <c r="IO250" s="46"/>
      <c r="IP250" s="46"/>
      <c r="IQ250" s="46"/>
      <c r="IR250" s="46"/>
      <c r="IS250" s="46"/>
      <c r="IT250" s="46"/>
      <c r="IU250" s="46"/>
      <c r="IV250" s="46"/>
      <c r="IW250" s="46"/>
      <c r="IX250" s="46"/>
    </row>
    <row r="251" spans="1:258" s="38" customFormat="1" ht="60.75" customHeight="1">
      <c r="A251" s="32">
        <v>7</v>
      </c>
      <c r="B251" s="39">
        <v>10</v>
      </c>
      <c r="C251" s="33" t="s">
        <v>424</v>
      </c>
      <c r="D251" s="33"/>
      <c r="E251" s="34">
        <f>16.18+15.79+26.5</f>
        <v>58.47</v>
      </c>
      <c r="F251" s="35" t="s">
        <v>15</v>
      </c>
      <c r="G251" s="149"/>
      <c r="H251" s="37">
        <f>+E251*G251</f>
        <v>0</v>
      </c>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c r="BC251" s="46"/>
      <c r="BD251" s="46"/>
      <c r="BE251" s="46"/>
      <c r="BF251" s="46"/>
      <c r="BG251" s="46"/>
      <c r="BH251" s="46"/>
      <c r="BI251" s="46"/>
      <c r="BJ251" s="46"/>
      <c r="BK251" s="46"/>
      <c r="BL251" s="46"/>
      <c r="BM251" s="46"/>
      <c r="BN251" s="46"/>
      <c r="BO251" s="46"/>
      <c r="BP251" s="46"/>
      <c r="BQ251" s="46"/>
      <c r="BR251" s="46"/>
      <c r="BS251" s="46"/>
      <c r="BT251" s="46"/>
      <c r="BU251" s="46"/>
      <c r="BV251" s="46"/>
      <c r="BW251" s="46"/>
      <c r="BX251" s="46"/>
      <c r="BY251" s="46"/>
      <c r="BZ251" s="46"/>
      <c r="CA251" s="46"/>
      <c r="CB251" s="46"/>
      <c r="CC251" s="46"/>
      <c r="CD251" s="46"/>
      <c r="CE251" s="46"/>
      <c r="CF251" s="46"/>
      <c r="CG251" s="46"/>
      <c r="CH251" s="46"/>
      <c r="CI251" s="46"/>
      <c r="CJ251" s="46"/>
      <c r="CK251" s="46"/>
      <c r="CL251" s="46"/>
      <c r="CM251" s="46"/>
      <c r="CN251" s="46"/>
      <c r="CO251" s="46"/>
      <c r="CP251" s="46"/>
      <c r="CQ251" s="46"/>
      <c r="CR251" s="46"/>
      <c r="CS251" s="46"/>
      <c r="CT251" s="46"/>
      <c r="CU251" s="46"/>
      <c r="CV251" s="46"/>
      <c r="CW251" s="46"/>
      <c r="CX251" s="46"/>
      <c r="CY251" s="46"/>
      <c r="CZ251" s="46"/>
      <c r="DA251" s="46"/>
      <c r="DB251" s="46"/>
      <c r="DC251" s="46"/>
      <c r="DD251" s="46"/>
      <c r="DE251" s="46"/>
      <c r="DF251" s="46"/>
      <c r="DG251" s="46"/>
      <c r="DH251" s="46"/>
      <c r="DI251" s="46"/>
      <c r="DJ251" s="46"/>
      <c r="DK251" s="46"/>
      <c r="DL251" s="46"/>
      <c r="DM251" s="46"/>
      <c r="DN251" s="46"/>
      <c r="DO251" s="46"/>
      <c r="DP251" s="46"/>
      <c r="DQ251" s="46"/>
      <c r="DR251" s="46"/>
      <c r="DS251" s="46"/>
      <c r="DT251" s="46"/>
      <c r="DU251" s="46"/>
      <c r="DV251" s="46"/>
      <c r="DW251" s="46"/>
      <c r="DX251" s="46"/>
      <c r="DY251" s="46"/>
      <c r="DZ251" s="46"/>
      <c r="EA251" s="46"/>
      <c r="EB251" s="46"/>
      <c r="EC251" s="46"/>
      <c r="ED251" s="46"/>
      <c r="EE251" s="46"/>
      <c r="EF251" s="46"/>
      <c r="EG251" s="46"/>
      <c r="EH251" s="46"/>
      <c r="EI251" s="46"/>
      <c r="EJ251" s="46"/>
      <c r="EK251" s="46"/>
      <c r="EL251" s="46"/>
      <c r="EM251" s="46"/>
      <c r="EN251" s="46"/>
      <c r="EO251" s="46"/>
      <c r="EP251" s="46"/>
      <c r="EQ251" s="46"/>
      <c r="ER251" s="46"/>
      <c r="ES251" s="46"/>
      <c r="ET251" s="46"/>
      <c r="EU251" s="46"/>
      <c r="EV251" s="46"/>
      <c r="EW251" s="46"/>
      <c r="EX251" s="46"/>
      <c r="EY251" s="46"/>
      <c r="EZ251" s="46"/>
      <c r="FA251" s="46"/>
      <c r="FB251" s="46"/>
      <c r="FC251" s="46"/>
      <c r="FD251" s="46"/>
      <c r="FE251" s="46"/>
      <c r="FF251" s="46"/>
      <c r="FG251" s="46"/>
      <c r="FH251" s="46"/>
      <c r="FI251" s="46"/>
      <c r="FJ251" s="46"/>
      <c r="FK251" s="46"/>
      <c r="FL251" s="46"/>
      <c r="FM251" s="46"/>
      <c r="FN251" s="46"/>
      <c r="FO251" s="46"/>
      <c r="FP251" s="46"/>
      <c r="FQ251" s="46"/>
      <c r="FR251" s="46"/>
      <c r="FS251" s="46"/>
      <c r="FT251" s="46"/>
      <c r="FU251" s="46"/>
      <c r="FV251" s="46"/>
      <c r="FW251" s="46"/>
      <c r="FX251" s="46"/>
      <c r="FY251" s="46"/>
      <c r="FZ251" s="46"/>
      <c r="GA251" s="46"/>
      <c r="GB251" s="46"/>
      <c r="GC251" s="46"/>
      <c r="GD251" s="46"/>
      <c r="GE251" s="46"/>
      <c r="GF251" s="46"/>
      <c r="GG251" s="46"/>
      <c r="GH251" s="46"/>
      <c r="GI251" s="46"/>
      <c r="GJ251" s="46"/>
      <c r="GK251" s="46"/>
      <c r="GL251" s="46"/>
      <c r="GM251" s="46"/>
      <c r="GN251" s="46"/>
      <c r="GO251" s="46"/>
      <c r="GP251" s="46"/>
      <c r="GQ251" s="46"/>
      <c r="GR251" s="46"/>
      <c r="GS251" s="46"/>
      <c r="GT251" s="46"/>
      <c r="GU251" s="46"/>
      <c r="GV251" s="46"/>
      <c r="GW251" s="46"/>
      <c r="GX251" s="46"/>
      <c r="GY251" s="46"/>
      <c r="GZ251" s="46"/>
      <c r="HA251" s="46"/>
      <c r="HB251" s="46"/>
      <c r="HC251" s="46"/>
      <c r="HD251" s="46"/>
      <c r="HE251" s="46"/>
      <c r="HF251" s="46"/>
      <c r="HG251" s="46"/>
      <c r="HH251" s="46"/>
      <c r="HI251" s="46"/>
      <c r="HJ251" s="46"/>
      <c r="HK251" s="46"/>
      <c r="HL251" s="46"/>
      <c r="HM251" s="46"/>
      <c r="HN251" s="46"/>
      <c r="HO251" s="46"/>
      <c r="HP251" s="46"/>
      <c r="HQ251" s="46"/>
      <c r="HR251" s="46"/>
      <c r="HS251" s="46"/>
      <c r="HT251" s="46"/>
      <c r="HU251" s="46"/>
      <c r="HV251" s="46"/>
      <c r="HW251" s="46"/>
      <c r="HX251" s="46"/>
      <c r="HY251" s="46"/>
      <c r="HZ251" s="46"/>
      <c r="IA251" s="46"/>
      <c r="IB251" s="46"/>
      <c r="IC251" s="46"/>
      <c r="ID251" s="46"/>
      <c r="IE251" s="46"/>
      <c r="IF251" s="46"/>
      <c r="IG251" s="46"/>
      <c r="IH251" s="46"/>
      <c r="II251" s="46"/>
      <c r="IJ251" s="46"/>
      <c r="IK251" s="46"/>
      <c r="IL251" s="46"/>
      <c r="IM251" s="46"/>
      <c r="IN251" s="46"/>
      <c r="IO251" s="46"/>
      <c r="IP251" s="46"/>
      <c r="IQ251" s="46"/>
      <c r="IR251" s="46"/>
      <c r="IS251" s="46"/>
      <c r="IT251" s="46"/>
      <c r="IU251" s="46"/>
      <c r="IV251" s="46"/>
      <c r="IW251" s="46"/>
      <c r="IX251" s="46"/>
    </row>
    <row r="252" spans="1:258" s="38" customFormat="1" ht="14.25" customHeight="1">
      <c r="A252" s="32"/>
      <c r="B252" s="39"/>
      <c r="C252" s="33"/>
      <c r="D252" s="33"/>
      <c r="E252" s="34"/>
      <c r="F252" s="35"/>
      <c r="G252" s="149"/>
      <c r="H252" s="37"/>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c r="BC252" s="46"/>
      <c r="BD252" s="46"/>
      <c r="BE252" s="46"/>
      <c r="BF252" s="46"/>
      <c r="BG252" s="46"/>
      <c r="BH252" s="46"/>
      <c r="BI252" s="46"/>
      <c r="BJ252" s="46"/>
      <c r="BK252" s="46"/>
      <c r="BL252" s="46"/>
      <c r="BM252" s="46"/>
      <c r="BN252" s="46"/>
      <c r="BO252" s="46"/>
      <c r="BP252" s="46"/>
      <c r="BQ252" s="46"/>
      <c r="BR252" s="46"/>
      <c r="BS252" s="46"/>
      <c r="BT252" s="46"/>
      <c r="BU252" s="46"/>
      <c r="BV252" s="46"/>
      <c r="BW252" s="46"/>
      <c r="BX252" s="46"/>
      <c r="BY252" s="46"/>
      <c r="BZ252" s="46"/>
      <c r="CA252" s="46"/>
      <c r="CB252" s="46"/>
      <c r="CC252" s="46"/>
      <c r="CD252" s="46"/>
      <c r="CE252" s="46"/>
      <c r="CF252" s="46"/>
      <c r="CG252" s="46"/>
      <c r="CH252" s="46"/>
      <c r="CI252" s="46"/>
      <c r="CJ252" s="46"/>
      <c r="CK252" s="46"/>
      <c r="CL252" s="46"/>
      <c r="CM252" s="46"/>
      <c r="CN252" s="46"/>
      <c r="CO252" s="46"/>
      <c r="CP252" s="46"/>
      <c r="CQ252" s="46"/>
      <c r="CR252" s="46"/>
      <c r="CS252" s="46"/>
      <c r="CT252" s="46"/>
      <c r="CU252" s="46"/>
      <c r="CV252" s="46"/>
      <c r="CW252" s="46"/>
      <c r="CX252" s="46"/>
      <c r="CY252" s="46"/>
      <c r="CZ252" s="46"/>
      <c r="DA252" s="46"/>
      <c r="DB252" s="46"/>
      <c r="DC252" s="46"/>
      <c r="DD252" s="46"/>
      <c r="DE252" s="46"/>
      <c r="DF252" s="46"/>
      <c r="DG252" s="46"/>
      <c r="DH252" s="46"/>
      <c r="DI252" s="46"/>
      <c r="DJ252" s="46"/>
      <c r="DK252" s="46"/>
      <c r="DL252" s="46"/>
      <c r="DM252" s="46"/>
      <c r="DN252" s="46"/>
      <c r="DO252" s="46"/>
      <c r="DP252" s="46"/>
      <c r="DQ252" s="46"/>
      <c r="DR252" s="46"/>
      <c r="DS252" s="46"/>
      <c r="DT252" s="46"/>
      <c r="DU252" s="46"/>
      <c r="DV252" s="46"/>
      <c r="DW252" s="46"/>
      <c r="DX252" s="46"/>
      <c r="DY252" s="46"/>
      <c r="DZ252" s="46"/>
      <c r="EA252" s="46"/>
      <c r="EB252" s="46"/>
      <c r="EC252" s="46"/>
      <c r="ED252" s="46"/>
      <c r="EE252" s="46"/>
      <c r="EF252" s="46"/>
      <c r="EG252" s="46"/>
      <c r="EH252" s="46"/>
      <c r="EI252" s="46"/>
      <c r="EJ252" s="46"/>
      <c r="EK252" s="46"/>
      <c r="EL252" s="46"/>
      <c r="EM252" s="46"/>
      <c r="EN252" s="46"/>
      <c r="EO252" s="46"/>
      <c r="EP252" s="46"/>
      <c r="EQ252" s="46"/>
      <c r="ER252" s="46"/>
      <c r="ES252" s="46"/>
      <c r="ET252" s="46"/>
      <c r="EU252" s="46"/>
      <c r="EV252" s="46"/>
      <c r="EW252" s="46"/>
      <c r="EX252" s="46"/>
      <c r="EY252" s="46"/>
      <c r="EZ252" s="46"/>
      <c r="FA252" s="46"/>
      <c r="FB252" s="46"/>
      <c r="FC252" s="46"/>
      <c r="FD252" s="46"/>
      <c r="FE252" s="46"/>
      <c r="FF252" s="46"/>
      <c r="FG252" s="46"/>
      <c r="FH252" s="46"/>
      <c r="FI252" s="46"/>
      <c r="FJ252" s="46"/>
      <c r="FK252" s="46"/>
      <c r="FL252" s="46"/>
      <c r="FM252" s="46"/>
      <c r="FN252" s="46"/>
      <c r="FO252" s="46"/>
      <c r="FP252" s="46"/>
      <c r="FQ252" s="46"/>
      <c r="FR252" s="46"/>
      <c r="FS252" s="46"/>
      <c r="FT252" s="46"/>
      <c r="FU252" s="46"/>
      <c r="FV252" s="46"/>
      <c r="FW252" s="46"/>
      <c r="FX252" s="46"/>
      <c r="FY252" s="46"/>
      <c r="FZ252" s="46"/>
      <c r="GA252" s="46"/>
      <c r="GB252" s="46"/>
      <c r="GC252" s="46"/>
      <c r="GD252" s="46"/>
      <c r="GE252" s="46"/>
      <c r="GF252" s="46"/>
      <c r="GG252" s="46"/>
      <c r="GH252" s="46"/>
      <c r="GI252" s="46"/>
      <c r="GJ252" s="46"/>
      <c r="GK252" s="46"/>
      <c r="GL252" s="46"/>
      <c r="GM252" s="46"/>
      <c r="GN252" s="46"/>
      <c r="GO252" s="46"/>
      <c r="GP252" s="46"/>
      <c r="GQ252" s="46"/>
      <c r="GR252" s="46"/>
      <c r="GS252" s="46"/>
      <c r="GT252" s="46"/>
      <c r="GU252" s="46"/>
      <c r="GV252" s="46"/>
      <c r="GW252" s="46"/>
      <c r="GX252" s="46"/>
      <c r="GY252" s="46"/>
      <c r="GZ252" s="46"/>
      <c r="HA252" s="46"/>
      <c r="HB252" s="46"/>
      <c r="HC252" s="46"/>
      <c r="HD252" s="46"/>
      <c r="HE252" s="46"/>
      <c r="HF252" s="46"/>
      <c r="HG252" s="46"/>
      <c r="HH252" s="46"/>
      <c r="HI252" s="46"/>
      <c r="HJ252" s="46"/>
      <c r="HK252" s="46"/>
      <c r="HL252" s="46"/>
      <c r="HM252" s="46"/>
      <c r="HN252" s="46"/>
      <c r="HO252" s="46"/>
      <c r="HP252" s="46"/>
      <c r="HQ252" s="46"/>
      <c r="HR252" s="46"/>
      <c r="HS252" s="46"/>
      <c r="HT252" s="46"/>
      <c r="HU252" s="46"/>
      <c r="HV252" s="46"/>
      <c r="HW252" s="46"/>
      <c r="HX252" s="46"/>
      <c r="HY252" s="46"/>
      <c r="HZ252" s="46"/>
      <c r="IA252" s="46"/>
      <c r="IB252" s="46"/>
      <c r="IC252" s="46"/>
      <c r="ID252" s="46"/>
      <c r="IE252" s="46"/>
      <c r="IF252" s="46"/>
      <c r="IG252" s="46"/>
      <c r="IH252" s="46"/>
      <c r="II252" s="46"/>
      <c r="IJ252" s="46"/>
      <c r="IK252" s="46"/>
      <c r="IL252" s="46"/>
      <c r="IM252" s="46"/>
      <c r="IN252" s="46"/>
      <c r="IO252" s="46"/>
      <c r="IP252" s="46"/>
      <c r="IQ252" s="46"/>
      <c r="IR252" s="46"/>
      <c r="IS252" s="46"/>
      <c r="IT252" s="46"/>
      <c r="IU252" s="46"/>
      <c r="IV252" s="46"/>
      <c r="IW252" s="46"/>
      <c r="IX252" s="46"/>
    </row>
    <row r="253" spans="1:258" s="38" customFormat="1" ht="75.75" customHeight="1">
      <c r="A253" s="32">
        <v>7</v>
      </c>
      <c r="B253" s="39">
        <v>11</v>
      </c>
      <c r="C253" s="33" t="s">
        <v>426</v>
      </c>
      <c r="D253" s="33"/>
      <c r="E253" s="34">
        <f>16.18+15.79+26.5</f>
        <v>58.47</v>
      </c>
      <c r="F253" s="35" t="s">
        <v>15</v>
      </c>
      <c r="G253" s="149"/>
      <c r="H253" s="37">
        <f>+E253*G253</f>
        <v>0</v>
      </c>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c r="BC253" s="46"/>
      <c r="BD253" s="46"/>
      <c r="BE253" s="46"/>
      <c r="BF253" s="46"/>
      <c r="BG253" s="46"/>
      <c r="BH253" s="46"/>
      <c r="BI253" s="46"/>
      <c r="BJ253" s="46"/>
      <c r="BK253" s="46"/>
      <c r="BL253" s="46"/>
      <c r="BM253" s="46"/>
      <c r="BN253" s="46"/>
      <c r="BO253" s="46"/>
      <c r="BP253" s="46"/>
      <c r="BQ253" s="46"/>
      <c r="BR253" s="46"/>
      <c r="BS253" s="46"/>
      <c r="BT253" s="46"/>
      <c r="BU253" s="46"/>
      <c r="BV253" s="46"/>
      <c r="BW253" s="46"/>
      <c r="BX253" s="46"/>
      <c r="BY253" s="46"/>
      <c r="BZ253" s="46"/>
      <c r="CA253" s="46"/>
      <c r="CB253" s="46"/>
      <c r="CC253" s="46"/>
      <c r="CD253" s="46"/>
      <c r="CE253" s="46"/>
      <c r="CF253" s="46"/>
      <c r="CG253" s="46"/>
      <c r="CH253" s="46"/>
      <c r="CI253" s="46"/>
      <c r="CJ253" s="46"/>
      <c r="CK253" s="46"/>
      <c r="CL253" s="46"/>
      <c r="CM253" s="46"/>
      <c r="CN253" s="46"/>
      <c r="CO253" s="46"/>
      <c r="CP253" s="46"/>
      <c r="CQ253" s="46"/>
      <c r="CR253" s="46"/>
      <c r="CS253" s="46"/>
      <c r="CT253" s="46"/>
      <c r="CU253" s="46"/>
      <c r="CV253" s="46"/>
      <c r="CW253" s="46"/>
      <c r="CX253" s="46"/>
      <c r="CY253" s="46"/>
      <c r="CZ253" s="46"/>
      <c r="DA253" s="46"/>
      <c r="DB253" s="46"/>
      <c r="DC253" s="46"/>
      <c r="DD253" s="46"/>
      <c r="DE253" s="46"/>
      <c r="DF253" s="46"/>
      <c r="DG253" s="46"/>
      <c r="DH253" s="46"/>
      <c r="DI253" s="46"/>
      <c r="DJ253" s="46"/>
      <c r="DK253" s="46"/>
      <c r="DL253" s="46"/>
      <c r="DM253" s="46"/>
      <c r="DN253" s="46"/>
      <c r="DO253" s="46"/>
      <c r="DP253" s="46"/>
      <c r="DQ253" s="46"/>
      <c r="DR253" s="46"/>
      <c r="DS253" s="46"/>
      <c r="DT253" s="46"/>
      <c r="DU253" s="46"/>
      <c r="DV253" s="46"/>
      <c r="DW253" s="46"/>
      <c r="DX253" s="46"/>
      <c r="DY253" s="46"/>
      <c r="DZ253" s="46"/>
      <c r="EA253" s="46"/>
      <c r="EB253" s="46"/>
      <c r="EC253" s="46"/>
      <c r="ED253" s="46"/>
      <c r="EE253" s="46"/>
      <c r="EF253" s="46"/>
      <c r="EG253" s="46"/>
      <c r="EH253" s="46"/>
      <c r="EI253" s="46"/>
      <c r="EJ253" s="46"/>
      <c r="EK253" s="46"/>
      <c r="EL253" s="46"/>
      <c r="EM253" s="46"/>
      <c r="EN253" s="46"/>
      <c r="EO253" s="46"/>
      <c r="EP253" s="46"/>
      <c r="EQ253" s="46"/>
      <c r="ER253" s="46"/>
      <c r="ES253" s="46"/>
      <c r="ET253" s="46"/>
      <c r="EU253" s="46"/>
      <c r="EV253" s="46"/>
      <c r="EW253" s="46"/>
      <c r="EX253" s="46"/>
      <c r="EY253" s="46"/>
      <c r="EZ253" s="46"/>
      <c r="FA253" s="46"/>
      <c r="FB253" s="46"/>
      <c r="FC253" s="46"/>
      <c r="FD253" s="46"/>
      <c r="FE253" s="46"/>
      <c r="FF253" s="46"/>
      <c r="FG253" s="46"/>
      <c r="FH253" s="46"/>
      <c r="FI253" s="46"/>
      <c r="FJ253" s="46"/>
      <c r="FK253" s="46"/>
      <c r="FL253" s="46"/>
      <c r="FM253" s="46"/>
      <c r="FN253" s="46"/>
      <c r="FO253" s="46"/>
      <c r="FP253" s="46"/>
      <c r="FQ253" s="46"/>
      <c r="FR253" s="46"/>
      <c r="FS253" s="46"/>
      <c r="FT253" s="46"/>
      <c r="FU253" s="46"/>
      <c r="FV253" s="46"/>
      <c r="FW253" s="46"/>
      <c r="FX253" s="46"/>
      <c r="FY253" s="46"/>
      <c r="FZ253" s="46"/>
      <c r="GA253" s="46"/>
      <c r="GB253" s="46"/>
      <c r="GC253" s="46"/>
      <c r="GD253" s="46"/>
      <c r="GE253" s="46"/>
      <c r="GF253" s="46"/>
      <c r="GG253" s="46"/>
      <c r="GH253" s="46"/>
      <c r="GI253" s="46"/>
      <c r="GJ253" s="46"/>
      <c r="GK253" s="46"/>
      <c r="GL253" s="46"/>
      <c r="GM253" s="46"/>
      <c r="GN253" s="46"/>
      <c r="GO253" s="46"/>
      <c r="GP253" s="46"/>
      <c r="GQ253" s="46"/>
      <c r="GR253" s="46"/>
      <c r="GS253" s="46"/>
      <c r="GT253" s="46"/>
      <c r="GU253" s="46"/>
      <c r="GV253" s="46"/>
      <c r="GW253" s="46"/>
      <c r="GX253" s="46"/>
      <c r="GY253" s="46"/>
      <c r="GZ253" s="46"/>
      <c r="HA253" s="46"/>
      <c r="HB253" s="46"/>
      <c r="HC253" s="46"/>
      <c r="HD253" s="46"/>
      <c r="HE253" s="46"/>
      <c r="HF253" s="46"/>
      <c r="HG253" s="46"/>
      <c r="HH253" s="46"/>
      <c r="HI253" s="46"/>
      <c r="HJ253" s="46"/>
      <c r="HK253" s="46"/>
      <c r="HL253" s="46"/>
      <c r="HM253" s="46"/>
      <c r="HN253" s="46"/>
      <c r="HO253" s="46"/>
      <c r="HP253" s="46"/>
      <c r="HQ253" s="46"/>
      <c r="HR253" s="46"/>
      <c r="HS253" s="46"/>
      <c r="HT253" s="46"/>
      <c r="HU253" s="46"/>
      <c r="HV253" s="46"/>
      <c r="HW253" s="46"/>
      <c r="HX253" s="46"/>
      <c r="HY253" s="46"/>
      <c r="HZ253" s="46"/>
      <c r="IA253" s="46"/>
      <c r="IB253" s="46"/>
      <c r="IC253" s="46"/>
      <c r="ID253" s="46"/>
      <c r="IE253" s="46"/>
      <c r="IF253" s="46"/>
      <c r="IG253" s="46"/>
      <c r="IH253" s="46"/>
      <c r="II253" s="46"/>
      <c r="IJ253" s="46"/>
      <c r="IK253" s="46"/>
      <c r="IL253" s="46"/>
      <c r="IM253" s="46"/>
      <c r="IN253" s="46"/>
      <c r="IO253" s="46"/>
      <c r="IP253" s="46"/>
      <c r="IQ253" s="46"/>
      <c r="IR253" s="46"/>
      <c r="IS253" s="46"/>
      <c r="IT253" s="46"/>
      <c r="IU253" s="46"/>
      <c r="IV253" s="46"/>
      <c r="IW253" s="46"/>
      <c r="IX253" s="46"/>
    </row>
    <row r="254" spans="1:258" s="38" customFormat="1" ht="14.25" customHeight="1">
      <c r="A254" s="32"/>
      <c r="B254" s="39"/>
      <c r="C254" s="33"/>
      <c r="D254" s="33"/>
      <c r="E254" s="34"/>
      <c r="F254" s="35"/>
      <c r="G254" s="149"/>
      <c r="H254" s="37"/>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c r="BH254" s="46"/>
      <c r="BI254" s="46"/>
      <c r="BJ254" s="46"/>
      <c r="BK254" s="46"/>
      <c r="BL254" s="46"/>
      <c r="BM254" s="46"/>
      <c r="BN254" s="46"/>
      <c r="BO254" s="46"/>
      <c r="BP254" s="46"/>
      <c r="BQ254" s="46"/>
      <c r="BR254" s="46"/>
      <c r="BS254" s="46"/>
      <c r="BT254" s="46"/>
      <c r="BU254" s="46"/>
      <c r="BV254" s="46"/>
      <c r="BW254" s="46"/>
      <c r="BX254" s="46"/>
      <c r="BY254" s="46"/>
      <c r="BZ254" s="46"/>
      <c r="CA254" s="46"/>
      <c r="CB254" s="46"/>
      <c r="CC254" s="46"/>
      <c r="CD254" s="46"/>
      <c r="CE254" s="46"/>
      <c r="CF254" s="46"/>
      <c r="CG254" s="46"/>
      <c r="CH254" s="46"/>
      <c r="CI254" s="46"/>
      <c r="CJ254" s="46"/>
      <c r="CK254" s="46"/>
      <c r="CL254" s="46"/>
      <c r="CM254" s="46"/>
      <c r="CN254" s="46"/>
      <c r="CO254" s="46"/>
      <c r="CP254" s="46"/>
      <c r="CQ254" s="46"/>
      <c r="CR254" s="46"/>
      <c r="CS254" s="46"/>
      <c r="CT254" s="46"/>
      <c r="CU254" s="46"/>
      <c r="CV254" s="46"/>
      <c r="CW254" s="46"/>
      <c r="CX254" s="46"/>
      <c r="CY254" s="46"/>
      <c r="CZ254" s="46"/>
      <c r="DA254" s="46"/>
      <c r="DB254" s="46"/>
      <c r="DC254" s="46"/>
      <c r="DD254" s="46"/>
      <c r="DE254" s="46"/>
      <c r="DF254" s="46"/>
      <c r="DG254" s="46"/>
      <c r="DH254" s="46"/>
      <c r="DI254" s="46"/>
      <c r="DJ254" s="46"/>
      <c r="DK254" s="46"/>
      <c r="DL254" s="46"/>
      <c r="DM254" s="46"/>
      <c r="DN254" s="46"/>
      <c r="DO254" s="46"/>
      <c r="DP254" s="46"/>
      <c r="DQ254" s="46"/>
      <c r="DR254" s="46"/>
      <c r="DS254" s="46"/>
      <c r="DT254" s="46"/>
      <c r="DU254" s="46"/>
      <c r="DV254" s="46"/>
      <c r="DW254" s="46"/>
      <c r="DX254" s="46"/>
      <c r="DY254" s="46"/>
      <c r="DZ254" s="46"/>
      <c r="EA254" s="46"/>
      <c r="EB254" s="46"/>
      <c r="EC254" s="46"/>
      <c r="ED254" s="46"/>
      <c r="EE254" s="46"/>
      <c r="EF254" s="46"/>
      <c r="EG254" s="46"/>
      <c r="EH254" s="46"/>
      <c r="EI254" s="46"/>
      <c r="EJ254" s="46"/>
      <c r="EK254" s="46"/>
      <c r="EL254" s="46"/>
      <c r="EM254" s="46"/>
      <c r="EN254" s="46"/>
      <c r="EO254" s="46"/>
      <c r="EP254" s="46"/>
      <c r="EQ254" s="46"/>
      <c r="ER254" s="46"/>
      <c r="ES254" s="46"/>
      <c r="ET254" s="46"/>
      <c r="EU254" s="46"/>
      <c r="EV254" s="46"/>
      <c r="EW254" s="46"/>
      <c r="EX254" s="46"/>
      <c r="EY254" s="46"/>
      <c r="EZ254" s="46"/>
      <c r="FA254" s="46"/>
      <c r="FB254" s="46"/>
      <c r="FC254" s="46"/>
      <c r="FD254" s="46"/>
      <c r="FE254" s="46"/>
      <c r="FF254" s="46"/>
      <c r="FG254" s="46"/>
      <c r="FH254" s="46"/>
      <c r="FI254" s="46"/>
      <c r="FJ254" s="46"/>
      <c r="FK254" s="46"/>
      <c r="FL254" s="46"/>
      <c r="FM254" s="46"/>
      <c r="FN254" s="46"/>
      <c r="FO254" s="46"/>
      <c r="FP254" s="46"/>
      <c r="FQ254" s="46"/>
      <c r="FR254" s="46"/>
      <c r="FS254" s="46"/>
      <c r="FT254" s="46"/>
      <c r="FU254" s="46"/>
      <c r="FV254" s="46"/>
      <c r="FW254" s="46"/>
      <c r="FX254" s="46"/>
      <c r="FY254" s="46"/>
      <c r="FZ254" s="46"/>
      <c r="GA254" s="46"/>
      <c r="GB254" s="46"/>
      <c r="GC254" s="46"/>
      <c r="GD254" s="46"/>
      <c r="GE254" s="46"/>
      <c r="GF254" s="46"/>
      <c r="GG254" s="46"/>
      <c r="GH254" s="46"/>
      <c r="GI254" s="46"/>
      <c r="GJ254" s="46"/>
      <c r="GK254" s="46"/>
      <c r="GL254" s="46"/>
      <c r="GM254" s="46"/>
      <c r="GN254" s="46"/>
      <c r="GO254" s="46"/>
      <c r="GP254" s="46"/>
      <c r="GQ254" s="46"/>
      <c r="GR254" s="46"/>
      <c r="GS254" s="46"/>
      <c r="GT254" s="46"/>
      <c r="GU254" s="46"/>
      <c r="GV254" s="46"/>
      <c r="GW254" s="46"/>
      <c r="GX254" s="46"/>
      <c r="GY254" s="46"/>
      <c r="GZ254" s="46"/>
      <c r="HA254" s="46"/>
      <c r="HB254" s="46"/>
      <c r="HC254" s="46"/>
      <c r="HD254" s="46"/>
      <c r="HE254" s="46"/>
      <c r="HF254" s="46"/>
      <c r="HG254" s="46"/>
      <c r="HH254" s="46"/>
      <c r="HI254" s="46"/>
      <c r="HJ254" s="46"/>
      <c r="HK254" s="46"/>
      <c r="HL254" s="46"/>
      <c r="HM254" s="46"/>
      <c r="HN254" s="46"/>
      <c r="HO254" s="46"/>
      <c r="HP254" s="46"/>
      <c r="HQ254" s="46"/>
      <c r="HR254" s="46"/>
      <c r="HS254" s="46"/>
      <c r="HT254" s="46"/>
      <c r="HU254" s="46"/>
      <c r="HV254" s="46"/>
      <c r="HW254" s="46"/>
      <c r="HX254" s="46"/>
      <c r="HY254" s="46"/>
      <c r="HZ254" s="46"/>
      <c r="IA254" s="46"/>
      <c r="IB254" s="46"/>
      <c r="IC254" s="46"/>
      <c r="ID254" s="46"/>
      <c r="IE254" s="46"/>
      <c r="IF254" s="46"/>
      <c r="IG254" s="46"/>
      <c r="IH254" s="46"/>
      <c r="II254" s="46"/>
      <c r="IJ254" s="46"/>
      <c r="IK254" s="46"/>
      <c r="IL254" s="46"/>
      <c r="IM254" s="46"/>
      <c r="IN254" s="46"/>
      <c r="IO254" s="46"/>
      <c r="IP254" s="46"/>
      <c r="IQ254" s="46"/>
      <c r="IR254" s="46"/>
      <c r="IS254" s="46"/>
      <c r="IT254" s="46"/>
      <c r="IU254" s="46"/>
      <c r="IV254" s="46"/>
      <c r="IW254" s="46"/>
      <c r="IX254" s="46"/>
    </row>
    <row r="255" spans="1:258" s="38" customFormat="1" ht="47.25" customHeight="1">
      <c r="A255" s="32">
        <v>7</v>
      </c>
      <c r="B255" s="39">
        <v>12</v>
      </c>
      <c r="C255" s="33" t="s">
        <v>412</v>
      </c>
      <c r="D255" s="33"/>
      <c r="E255" s="34">
        <f>27*10+17.5*10+18*10</f>
        <v>625</v>
      </c>
      <c r="F255" s="35" t="s">
        <v>13</v>
      </c>
      <c r="G255" s="149"/>
      <c r="H255" s="37">
        <f>ROUND(E255*G255,2)</f>
        <v>0</v>
      </c>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c r="BC255" s="46"/>
      <c r="BD255" s="46"/>
      <c r="BE255" s="46"/>
      <c r="BF255" s="46"/>
      <c r="BG255" s="46"/>
      <c r="BH255" s="46"/>
      <c r="BI255" s="46"/>
      <c r="BJ255" s="46"/>
      <c r="BK255" s="46"/>
      <c r="BL255" s="46"/>
      <c r="BM255" s="46"/>
      <c r="BN255" s="46"/>
      <c r="BO255" s="46"/>
      <c r="BP255" s="46"/>
      <c r="BQ255" s="46"/>
      <c r="BR255" s="46"/>
      <c r="BS255" s="46"/>
      <c r="BT255" s="46"/>
      <c r="BU255" s="46"/>
      <c r="BV255" s="46"/>
      <c r="BW255" s="46"/>
      <c r="BX255" s="46"/>
      <c r="BY255" s="46"/>
      <c r="BZ255" s="46"/>
      <c r="CA255" s="46"/>
      <c r="CB255" s="46"/>
      <c r="CC255" s="46"/>
      <c r="CD255" s="46"/>
      <c r="CE255" s="46"/>
      <c r="CF255" s="46"/>
      <c r="CG255" s="46"/>
      <c r="CH255" s="46"/>
      <c r="CI255" s="46"/>
      <c r="CJ255" s="46"/>
      <c r="CK255" s="46"/>
      <c r="CL255" s="46"/>
      <c r="CM255" s="46"/>
      <c r="CN255" s="46"/>
      <c r="CO255" s="46"/>
      <c r="CP255" s="46"/>
      <c r="CQ255" s="46"/>
      <c r="CR255" s="46"/>
      <c r="CS255" s="46"/>
      <c r="CT255" s="46"/>
      <c r="CU255" s="46"/>
      <c r="CV255" s="46"/>
      <c r="CW255" s="46"/>
      <c r="CX255" s="46"/>
      <c r="CY255" s="46"/>
      <c r="CZ255" s="46"/>
      <c r="DA255" s="46"/>
      <c r="DB255" s="46"/>
      <c r="DC255" s="46"/>
      <c r="DD255" s="46"/>
      <c r="DE255" s="46"/>
      <c r="DF255" s="46"/>
      <c r="DG255" s="46"/>
      <c r="DH255" s="46"/>
      <c r="DI255" s="46"/>
      <c r="DJ255" s="46"/>
      <c r="DK255" s="46"/>
      <c r="DL255" s="46"/>
      <c r="DM255" s="46"/>
      <c r="DN255" s="46"/>
      <c r="DO255" s="46"/>
      <c r="DP255" s="46"/>
      <c r="DQ255" s="46"/>
      <c r="DR255" s="46"/>
      <c r="DS255" s="46"/>
      <c r="DT255" s="46"/>
      <c r="DU255" s="46"/>
      <c r="DV255" s="46"/>
      <c r="DW255" s="46"/>
      <c r="DX255" s="46"/>
      <c r="DY255" s="46"/>
      <c r="DZ255" s="46"/>
      <c r="EA255" s="46"/>
      <c r="EB255" s="46"/>
      <c r="EC255" s="46"/>
      <c r="ED255" s="46"/>
      <c r="EE255" s="46"/>
      <c r="EF255" s="46"/>
      <c r="EG255" s="46"/>
      <c r="EH255" s="46"/>
      <c r="EI255" s="46"/>
      <c r="EJ255" s="46"/>
      <c r="EK255" s="46"/>
      <c r="EL255" s="46"/>
      <c r="EM255" s="46"/>
      <c r="EN255" s="46"/>
      <c r="EO255" s="46"/>
      <c r="EP255" s="46"/>
      <c r="EQ255" s="46"/>
      <c r="ER255" s="46"/>
      <c r="ES255" s="46"/>
      <c r="ET255" s="46"/>
      <c r="EU255" s="46"/>
      <c r="EV255" s="46"/>
      <c r="EW255" s="46"/>
      <c r="EX255" s="46"/>
      <c r="EY255" s="46"/>
      <c r="EZ255" s="46"/>
      <c r="FA255" s="46"/>
      <c r="FB255" s="46"/>
      <c r="FC255" s="46"/>
      <c r="FD255" s="46"/>
      <c r="FE255" s="46"/>
      <c r="FF255" s="46"/>
      <c r="FG255" s="46"/>
      <c r="FH255" s="46"/>
      <c r="FI255" s="46"/>
      <c r="FJ255" s="46"/>
      <c r="FK255" s="46"/>
      <c r="FL255" s="46"/>
      <c r="FM255" s="46"/>
      <c r="FN255" s="46"/>
      <c r="FO255" s="46"/>
      <c r="FP255" s="46"/>
      <c r="FQ255" s="46"/>
      <c r="FR255" s="46"/>
      <c r="FS255" s="46"/>
      <c r="FT255" s="46"/>
      <c r="FU255" s="46"/>
      <c r="FV255" s="46"/>
      <c r="FW255" s="46"/>
      <c r="FX255" s="46"/>
      <c r="FY255" s="46"/>
      <c r="FZ255" s="46"/>
      <c r="GA255" s="46"/>
      <c r="GB255" s="46"/>
      <c r="GC255" s="46"/>
      <c r="GD255" s="46"/>
      <c r="GE255" s="46"/>
      <c r="GF255" s="46"/>
      <c r="GG255" s="46"/>
      <c r="GH255" s="46"/>
      <c r="GI255" s="46"/>
      <c r="GJ255" s="46"/>
      <c r="GK255" s="46"/>
      <c r="GL255" s="46"/>
      <c r="GM255" s="46"/>
      <c r="GN255" s="46"/>
      <c r="GO255" s="46"/>
      <c r="GP255" s="46"/>
      <c r="GQ255" s="46"/>
      <c r="GR255" s="46"/>
      <c r="GS255" s="46"/>
      <c r="GT255" s="46"/>
      <c r="GU255" s="46"/>
      <c r="GV255" s="46"/>
      <c r="GW255" s="46"/>
      <c r="GX255" s="46"/>
      <c r="GY255" s="46"/>
      <c r="GZ255" s="46"/>
      <c r="HA255" s="46"/>
      <c r="HB255" s="46"/>
      <c r="HC255" s="46"/>
      <c r="HD255" s="46"/>
      <c r="HE255" s="46"/>
      <c r="HF255" s="46"/>
      <c r="HG255" s="46"/>
      <c r="HH255" s="46"/>
      <c r="HI255" s="46"/>
      <c r="HJ255" s="46"/>
      <c r="HK255" s="46"/>
      <c r="HL255" s="46"/>
      <c r="HM255" s="46"/>
      <c r="HN255" s="46"/>
      <c r="HO255" s="46"/>
      <c r="HP255" s="46"/>
      <c r="HQ255" s="46"/>
      <c r="HR255" s="46"/>
      <c r="HS255" s="46"/>
      <c r="HT255" s="46"/>
      <c r="HU255" s="46"/>
      <c r="HV255" s="46"/>
      <c r="HW255" s="46"/>
      <c r="HX255" s="46"/>
      <c r="HY255" s="46"/>
      <c r="HZ255" s="46"/>
      <c r="IA255" s="46"/>
      <c r="IB255" s="46"/>
      <c r="IC255" s="46"/>
      <c r="ID255" s="46"/>
      <c r="IE255" s="46"/>
      <c r="IF255" s="46"/>
      <c r="IG255" s="46"/>
      <c r="IH255" s="46"/>
      <c r="II255" s="46"/>
      <c r="IJ255" s="46"/>
      <c r="IK255" s="46"/>
      <c r="IL255" s="46"/>
      <c r="IM255" s="46"/>
      <c r="IN255" s="46"/>
      <c r="IO255" s="46"/>
      <c r="IP255" s="46"/>
      <c r="IQ255" s="46"/>
      <c r="IR255" s="46"/>
      <c r="IS255" s="46"/>
      <c r="IT255" s="46"/>
      <c r="IU255" s="46"/>
      <c r="IV255" s="46"/>
      <c r="IW255" s="46"/>
      <c r="IX255" s="46"/>
    </row>
    <row r="256" spans="1:258" s="38" customFormat="1">
      <c r="A256" s="32"/>
      <c r="B256" s="39"/>
      <c r="C256" s="33"/>
      <c r="D256" s="33"/>
      <c r="E256" s="34"/>
      <c r="F256" s="35"/>
      <c r="G256" s="149"/>
      <c r="H256" s="37"/>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c r="BH256" s="46"/>
      <c r="BI256" s="46"/>
      <c r="BJ256" s="46"/>
      <c r="BK256" s="46"/>
      <c r="BL256" s="46"/>
      <c r="BM256" s="46"/>
      <c r="BN256" s="46"/>
      <c r="BO256" s="46"/>
      <c r="BP256" s="46"/>
      <c r="BQ256" s="46"/>
      <c r="BR256" s="46"/>
      <c r="BS256" s="46"/>
      <c r="BT256" s="46"/>
      <c r="BU256" s="46"/>
      <c r="BV256" s="46"/>
      <c r="BW256" s="46"/>
      <c r="BX256" s="46"/>
      <c r="BY256" s="46"/>
      <c r="BZ256" s="46"/>
      <c r="CA256" s="46"/>
      <c r="CB256" s="46"/>
      <c r="CC256" s="46"/>
      <c r="CD256" s="46"/>
      <c r="CE256" s="46"/>
      <c r="CF256" s="46"/>
      <c r="CG256" s="46"/>
      <c r="CH256" s="46"/>
      <c r="CI256" s="46"/>
      <c r="CJ256" s="46"/>
      <c r="CK256" s="46"/>
      <c r="CL256" s="46"/>
      <c r="CM256" s="46"/>
      <c r="CN256" s="46"/>
      <c r="CO256" s="46"/>
      <c r="CP256" s="46"/>
      <c r="CQ256" s="46"/>
      <c r="CR256" s="46"/>
      <c r="CS256" s="46"/>
      <c r="CT256" s="46"/>
      <c r="CU256" s="46"/>
      <c r="CV256" s="46"/>
      <c r="CW256" s="46"/>
      <c r="CX256" s="46"/>
      <c r="CY256" s="46"/>
      <c r="CZ256" s="46"/>
      <c r="DA256" s="46"/>
      <c r="DB256" s="46"/>
      <c r="DC256" s="46"/>
      <c r="DD256" s="46"/>
      <c r="DE256" s="46"/>
      <c r="DF256" s="46"/>
      <c r="DG256" s="46"/>
      <c r="DH256" s="46"/>
      <c r="DI256" s="46"/>
      <c r="DJ256" s="46"/>
      <c r="DK256" s="46"/>
      <c r="DL256" s="46"/>
      <c r="DM256" s="46"/>
      <c r="DN256" s="46"/>
      <c r="DO256" s="46"/>
      <c r="DP256" s="46"/>
      <c r="DQ256" s="46"/>
      <c r="DR256" s="46"/>
      <c r="DS256" s="46"/>
      <c r="DT256" s="46"/>
      <c r="DU256" s="46"/>
      <c r="DV256" s="46"/>
      <c r="DW256" s="46"/>
      <c r="DX256" s="46"/>
      <c r="DY256" s="46"/>
      <c r="DZ256" s="46"/>
      <c r="EA256" s="46"/>
      <c r="EB256" s="46"/>
      <c r="EC256" s="46"/>
      <c r="ED256" s="46"/>
      <c r="EE256" s="46"/>
      <c r="EF256" s="46"/>
      <c r="EG256" s="46"/>
      <c r="EH256" s="46"/>
      <c r="EI256" s="46"/>
      <c r="EJ256" s="46"/>
      <c r="EK256" s="46"/>
      <c r="EL256" s="46"/>
      <c r="EM256" s="46"/>
      <c r="EN256" s="46"/>
      <c r="EO256" s="46"/>
      <c r="EP256" s="46"/>
      <c r="EQ256" s="46"/>
      <c r="ER256" s="46"/>
      <c r="ES256" s="46"/>
      <c r="ET256" s="46"/>
      <c r="EU256" s="46"/>
      <c r="EV256" s="46"/>
      <c r="EW256" s="46"/>
      <c r="EX256" s="46"/>
      <c r="EY256" s="46"/>
      <c r="EZ256" s="46"/>
      <c r="FA256" s="46"/>
      <c r="FB256" s="46"/>
      <c r="FC256" s="46"/>
      <c r="FD256" s="46"/>
      <c r="FE256" s="46"/>
      <c r="FF256" s="46"/>
      <c r="FG256" s="46"/>
      <c r="FH256" s="46"/>
      <c r="FI256" s="46"/>
      <c r="FJ256" s="46"/>
      <c r="FK256" s="46"/>
      <c r="FL256" s="46"/>
      <c r="FM256" s="46"/>
      <c r="FN256" s="46"/>
      <c r="FO256" s="46"/>
      <c r="FP256" s="46"/>
      <c r="FQ256" s="46"/>
      <c r="FR256" s="46"/>
      <c r="FS256" s="46"/>
      <c r="FT256" s="46"/>
      <c r="FU256" s="46"/>
      <c r="FV256" s="46"/>
      <c r="FW256" s="46"/>
      <c r="FX256" s="46"/>
      <c r="FY256" s="46"/>
      <c r="FZ256" s="46"/>
      <c r="GA256" s="46"/>
      <c r="GB256" s="46"/>
      <c r="GC256" s="46"/>
      <c r="GD256" s="46"/>
      <c r="GE256" s="46"/>
      <c r="GF256" s="46"/>
      <c r="GG256" s="46"/>
      <c r="GH256" s="46"/>
      <c r="GI256" s="46"/>
      <c r="GJ256" s="46"/>
      <c r="GK256" s="46"/>
      <c r="GL256" s="46"/>
      <c r="GM256" s="46"/>
      <c r="GN256" s="46"/>
      <c r="GO256" s="46"/>
      <c r="GP256" s="46"/>
      <c r="GQ256" s="46"/>
      <c r="GR256" s="46"/>
      <c r="GS256" s="46"/>
      <c r="GT256" s="46"/>
      <c r="GU256" s="46"/>
      <c r="GV256" s="46"/>
      <c r="GW256" s="46"/>
      <c r="GX256" s="46"/>
      <c r="GY256" s="46"/>
      <c r="GZ256" s="46"/>
      <c r="HA256" s="46"/>
      <c r="HB256" s="46"/>
      <c r="HC256" s="46"/>
      <c r="HD256" s="46"/>
      <c r="HE256" s="46"/>
      <c r="HF256" s="46"/>
      <c r="HG256" s="46"/>
      <c r="HH256" s="46"/>
      <c r="HI256" s="46"/>
      <c r="HJ256" s="46"/>
      <c r="HK256" s="46"/>
      <c r="HL256" s="46"/>
      <c r="HM256" s="46"/>
      <c r="HN256" s="46"/>
      <c r="HO256" s="46"/>
      <c r="HP256" s="46"/>
      <c r="HQ256" s="46"/>
      <c r="HR256" s="46"/>
      <c r="HS256" s="46"/>
      <c r="HT256" s="46"/>
      <c r="HU256" s="46"/>
      <c r="HV256" s="46"/>
      <c r="HW256" s="46"/>
      <c r="HX256" s="46"/>
      <c r="HY256" s="46"/>
      <c r="HZ256" s="46"/>
      <c r="IA256" s="46"/>
      <c r="IB256" s="46"/>
      <c r="IC256" s="46"/>
      <c r="ID256" s="46"/>
      <c r="IE256" s="46"/>
      <c r="IF256" s="46"/>
      <c r="IG256" s="46"/>
      <c r="IH256" s="46"/>
      <c r="II256" s="46"/>
      <c r="IJ256" s="46"/>
      <c r="IK256" s="46"/>
      <c r="IL256" s="46"/>
      <c r="IM256" s="46"/>
      <c r="IN256" s="46"/>
      <c r="IO256" s="46"/>
      <c r="IP256" s="46"/>
      <c r="IQ256" s="46"/>
      <c r="IR256" s="46"/>
      <c r="IS256" s="46"/>
      <c r="IT256" s="46"/>
      <c r="IU256" s="46"/>
      <c r="IV256" s="46"/>
      <c r="IW256" s="46"/>
      <c r="IX256" s="46"/>
    </row>
    <row r="257" spans="1:258" s="38" customFormat="1" ht="15.75" thickBot="1">
      <c r="A257" s="91">
        <v>7</v>
      </c>
      <c r="B257" s="92"/>
      <c r="C257" s="213" t="s">
        <v>126</v>
      </c>
      <c r="D257" s="93"/>
      <c r="E257" s="103"/>
      <c r="F257" s="101"/>
      <c r="G257" s="162"/>
      <c r="H257" s="217">
        <f>SUM(H231:H255)</f>
        <v>0</v>
      </c>
    </row>
    <row r="258" spans="1:258" ht="15" thickTop="1">
      <c r="F258" s="96"/>
      <c r="H258" s="46"/>
    </row>
    <row r="259" spans="1:258" s="38" customFormat="1" ht="15">
      <c r="A259" s="212">
        <v>8</v>
      </c>
      <c r="B259" s="50"/>
      <c r="C259" s="221" t="s">
        <v>419</v>
      </c>
      <c r="D259" s="54"/>
      <c r="E259" s="55"/>
      <c r="F259" s="56"/>
      <c r="G259" s="152"/>
      <c r="H259" s="57"/>
    </row>
    <row r="260" spans="1:258" s="38" customFormat="1">
      <c r="A260" s="32"/>
      <c r="B260" s="32"/>
      <c r="C260" s="33"/>
      <c r="D260" s="33"/>
      <c r="E260" s="34"/>
      <c r="F260" s="35"/>
      <c r="G260" s="149"/>
      <c r="H260" s="37"/>
    </row>
    <row r="261" spans="1:258" s="38" customFormat="1" ht="60.75" customHeight="1">
      <c r="A261" s="32">
        <v>8</v>
      </c>
      <c r="B261" s="39">
        <v>1</v>
      </c>
      <c r="C261" s="65" t="s">
        <v>423</v>
      </c>
      <c r="D261" s="33"/>
      <c r="E261" s="34">
        <v>185</v>
      </c>
      <c r="F261" s="35" t="s">
        <v>13</v>
      </c>
      <c r="G261" s="149"/>
      <c r="H261" s="37">
        <f>+E261*G261</f>
        <v>0</v>
      </c>
      <c r="K261" s="138"/>
      <c r="L261" s="65"/>
    </row>
    <row r="262" spans="1:258" s="38" customFormat="1" ht="15" customHeight="1">
      <c r="A262" s="32"/>
      <c r="B262" s="39"/>
      <c r="C262" s="65"/>
      <c r="D262" s="33"/>
      <c r="E262" s="34"/>
      <c r="F262" s="35"/>
      <c r="G262" s="149"/>
      <c r="H262" s="37"/>
      <c r="K262" s="138"/>
      <c r="L262" s="65"/>
    </row>
    <row r="263" spans="1:258" s="38" customFormat="1" ht="15.75" thickBot="1">
      <c r="A263" s="91">
        <v>8</v>
      </c>
      <c r="B263" s="92"/>
      <c r="C263" s="213" t="s">
        <v>420</v>
      </c>
      <c r="D263" s="93"/>
      <c r="E263" s="103"/>
      <c r="F263" s="101"/>
      <c r="G263" s="162"/>
      <c r="H263" s="217">
        <f>SUM(H261:H262)</f>
        <v>0</v>
      </c>
    </row>
    <row r="264" spans="1:258" ht="15" thickTop="1">
      <c r="F264" s="96"/>
      <c r="H264" s="46"/>
    </row>
    <row r="265" spans="1:258" s="38" customFormat="1" ht="15">
      <c r="A265" s="212">
        <v>9</v>
      </c>
      <c r="B265" s="50"/>
      <c r="C265" s="221" t="s">
        <v>58</v>
      </c>
      <c r="D265" s="54"/>
      <c r="E265" s="55"/>
      <c r="F265" s="56"/>
      <c r="G265" s="152"/>
      <c r="H265" s="57"/>
    </row>
    <row r="266" spans="1:258" s="38" customFormat="1">
      <c r="A266" s="124"/>
      <c r="B266" s="125"/>
      <c r="C266" s="128"/>
      <c r="D266" s="128"/>
      <c r="E266" s="126"/>
      <c r="F266" s="127"/>
      <c r="G266" s="154"/>
      <c r="H266" s="129"/>
    </row>
    <row r="267" spans="1:258" s="38" customFormat="1" ht="105.75" customHeight="1">
      <c r="A267" s="32">
        <f>+$A$265</f>
        <v>9</v>
      </c>
      <c r="B267" s="32">
        <v>1</v>
      </c>
      <c r="C267" s="33" t="s">
        <v>428</v>
      </c>
      <c r="D267" s="33"/>
      <c r="E267" s="34">
        <v>1</v>
      </c>
      <c r="F267" s="35" t="s">
        <v>41</v>
      </c>
      <c r="G267" s="149"/>
      <c r="H267" s="37">
        <f>+E267*G267</f>
        <v>0</v>
      </c>
    </row>
    <row r="268" spans="1:258" s="38" customFormat="1">
      <c r="A268" s="32"/>
      <c r="B268" s="32"/>
      <c r="C268" s="33"/>
      <c r="D268" s="33"/>
      <c r="E268" s="34"/>
      <c r="F268" s="35"/>
      <c r="G268" s="149"/>
      <c r="H268" s="37"/>
    </row>
    <row r="269" spans="1:258" s="38" customFormat="1" ht="30" customHeight="1">
      <c r="A269" s="32">
        <f t="shared" ref="A269" si="2">+$A$265</f>
        <v>9</v>
      </c>
      <c r="B269" s="32">
        <f>+B267+1</f>
        <v>2</v>
      </c>
      <c r="C269" s="33" t="s">
        <v>386</v>
      </c>
      <c r="D269" s="33"/>
      <c r="E269" s="34">
        <v>6</v>
      </c>
      <c r="F269" s="35" t="s">
        <v>131</v>
      </c>
      <c r="G269" s="149"/>
      <c r="H269" s="37">
        <f>+E269*G269</f>
        <v>0</v>
      </c>
    </row>
    <row r="270" spans="1:258" s="38" customFormat="1" ht="30" customHeight="1">
      <c r="A270" s="32"/>
      <c r="B270" s="32"/>
      <c r="C270" s="33" t="s">
        <v>387</v>
      </c>
      <c r="D270" s="33"/>
      <c r="E270" s="34">
        <v>3</v>
      </c>
      <c r="F270" s="35" t="s">
        <v>131</v>
      </c>
      <c r="G270" s="149"/>
      <c r="H270" s="37">
        <f>+E270*G270</f>
        <v>0</v>
      </c>
    </row>
    <row r="271" spans="1:258" s="38" customFormat="1">
      <c r="A271" s="32"/>
      <c r="B271" s="39"/>
      <c r="C271" s="33"/>
      <c r="D271" s="33"/>
      <c r="E271" s="34"/>
      <c r="F271" s="35"/>
      <c r="G271" s="149"/>
      <c r="H271" s="37"/>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c r="BK271" s="46"/>
      <c r="BL271" s="46"/>
      <c r="BM271" s="46"/>
      <c r="BN271" s="46"/>
      <c r="BO271" s="46"/>
      <c r="BP271" s="46"/>
      <c r="BQ271" s="46"/>
      <c r="BR271" s="46"/>
      <c r="BS271" s="46"/>
      <c r="BT271" s="46"/>
      <c r="BU271" s="46"/>
      <c r="BV271" s="46"/>
      <c r="BW271" s="46"/>
      <c r="BX271" s="46"/>
      <c r="BY271" s="46"/>
      <c r="BZ271" s="46"/>
      <c r="CA271" s="46"/>
      <c r="CB271" s="46"/>
      <c r="CC271" s="46"/>
      <c r="CD271" s="46"/>
      <c r="CE271" s="46"/>
      <c r="CF271" s="46"/>
      <c r="CG271" s="46"/>
      <c r="CH271" s="46"/>
      <c r="CI271" s="46"/>
      <c r="CJ271" s="46"/>
      <c r="CK271" s="46"/>
      <c r="CL271" s="46"/>
      <c r="CM271" s="46"/>
      <c r="CN271" s="46"/>
      <c r="CO271" s="46"/>
      <c r="CP271" s="46"/>
      <c r="CQ271" s="46"/>
      <c r="CR271" s="46"/>
      <c r="CS271" s="46"/>
      <c r="CT271" s="46"/>
      <c r="CU271" s="46"/>
      <c r="CV271" s="46"/>
      <c r="CW271" s="46"/>
      <c r="CX271" s="46"/>
      <c r="CY271" s="46"/>
      <c r="CZ271" s="46"/>
      <c r="DA271" s="46"/>
      <c r="DB271" s="46"/>
      <c r="DC271" s="46"/>
      <c r="DD271" s="46"/>
      <c r="DE271" s="46"/>
      <c r="DF271" s="46"/>
      <c r="DG271" s="46"/>
      <c r="DH271" s="46"/>
      <c r="DI271" s="46"/>
      <c r="DJ271" s="46"/>
      <c r="DK271" s="46"/>
      <c r="DL271" s="46"/>
      <c r="DM271" s="46"/>
      <c r="DN271" s="46"/>
      <c r="DO271" s="46"/>
      <c r="DP271" s="46"/>
      <c r="DQ271" s="46"/>
      <c r="DR271" s="46"/>
      <c r="DS271" s="46"/>
      <c r="DT271" s="46"/>
      <c r="DU271" s="46"/>
      <c r="DV271" s="46"/>
      <c r="DW271" s="46"/>
      <c r="DX271" s="46"/>
      <c r="DY271" s="46"/>
      <c r="DZ271" s="46"/>
      <c r="EA271" s="46"/>
      <c r="EB271" s="46"/>
      <c r="EC271" s="46"/>
      <c r="ED271" s="46"/>
      <c r="EE271" s="46"/>
      <c r="EF271" s="46"/>
      <c r="EG271" s="46"/>
      <c r="EH271" s="46"/>
      <c r="EI271" s="46"/>
      <c r="EJ271" s="46"/>
      <c r="EK271" s="46"/>
      <c r="EL271" s="46"/>
      <c r="EM271" s="46"/>
      <c r="EN271" s="46"/>
      <c r="EO271" s="46"/>
      <c r="EP271" s="46"/>
      <c r="EQ271" s="46"/>
      <c r="ER271" s="46"/>
      <c r="ES271" s="46"/>
      <c r="ET271" s="46"/>
      <c r="EU271" s="46"/>
      <c r="EV271" s="46"/>
      <c r="EW271" s="46"/>
      <c r="EX271" s="46"/>
      <c r="EY271" s="46"/>
      <c r="EZ271" s="46"/>
      <c r="FA271" s="46"/>
      <c r="FB271" s="46"/>
      <c r="FC271" s="46"/>
      <c r="FD271" s="46"/>
      <c r="FE271" s="46"/>
      <c r="FF271" s="46"/>
      <c r="FG271" s="46"/>
      <c r="FH271" s="46"/>
      <c r="FI271" s="46"/>
      <c r="FJ271" s="46"/>
      <c r="FK271" s="46"/>
      <c r="FL271" s="46"/>
      <c r="FM271" s="46"/>
      <c r="FN271" s="46"/>
      <c r="FO271" s="46"/>
      <c r="FP271" s="46"/>
      <c r="FQ271" s="46"/>
      <c r="FR271" s="46"/>
      <c r="FS271" s="46"/>
      <c r="FT271" s="46"/>
      <c r="FU271" s="46"/>
      <c r="FV271" s="46"/>
      <c r="FW271" s="46"/>
      <c r="FX271" s="46"/>
      <c r="FY271" s="46"/>
      <c r="FZ271" s="46"/>
      <c r="GA271" s="46"/>
      <c r="GB271" s="46"/>
      <c r="GC271" s="46"/>
      <c r="GD271" s="46"/>
      <c r="GE271" s="46"/>
      <c r="GF271" s="46"/>
      <c r="GG271" s="46"/>
      <c r="GH271" s="46"/>
      <c r="GI271" s="46"/>
      <c r="GJ271" s="46"/>
      <c r="GK271" s="46"/>
      <c r="GL271" s="46"/>
      <c r="GM271" s="46"/>
      <c r="GN271" s="46"/>
      <c r="GO271" s="46"/>
      <c r="GP271" s="46"/>
      <c r="GQ271" s="46"/>
      <c r="GR271" s="46"/>
      <c r="GS271" s="46"/>
      <c r="GT271" s="46"/>
      <c r="GU271" s="46"/>
      <c r="GV271" s="46"/>
      <c r="GW271" s="46"/>
      <c r="GX271" s="46"/>
      <c r="GY271" s="46"/>
      <c r="GZ271" s="46"/>
      <c r="HA271" s="46"/>
      <c r="HB271" s="46"/>
      <c r="HC271" s="46"/>
      <c r="HD271" s="46"/>
      <c r="HE271" s="46"/>
      <c r="HF271" s="46"/>
      <c r="HG271" s="46"/>
      <c r="HH271" s="46"/>
      <c r="HI271" s="46"/>
      <c r="HJ271" s="46"/>
      <c r="HK271" s="46"/>
      <c r="HL271" s="46"/>
      <c r="HM271" s="46"/>
      <c r="HN271" s="46"/>
      <c r="HO271" s="46"/>
      <c r="HP271" s="46"/>
      <c r="HQ271" s="46"/>
      <c r="HR271" s="46"/>
      <c r="HS271" s="46"/>
      <c r="HT271" s="46"/>
      <c r="HU271" s="46"/>
      <c r="HV271" s="46"/>
      <c r="HW271" s="46"/>
      <c r="HX271" s="46"/>
      <c r="HY271" s="46"/>
      <c r="HZ271" s="46"/>
      <c r="IA271" s="46"/>
      <c r="IB271" s="46"/>
      <c r="IC271" s="46"/>
      <c r="ID271" s="46"/>
      <c r="IE271" s="46"/>
      <c r="IF271" s="46"/>
      <c r="IG271" s="46"/>
      <c r="IH271" s="46"/>
      <c r="II271" s="46"/>
      <c r="IJ271" s="46"/>
      <c r="IK271" s="46"/>
      <c r="IL271" s="46"/>
      <c r="IM271" s="46"/>
      <c r="IN271" s="46"/>
      <c r="IO271" s="46"/>
      <c r="IP271" s="46"/>
      <c r="IQ271" s="46"/>
      <c r="IR271" s="46"/>
      <c r="IS271" s="46"/>
      <c r="IT271" s="46"/>
      <c r="IU271" s="46"/>
      <c r="IV271" s="46"/>
      <c r="IW271" s="46"/>
      <c r="IX271" s="46"/>
    </row>
    <row r="272" spans="1:258" s="38" customFormat="1" ht="30" customHeight="1">
      <c r="A272" s="32">
        <f t="shared" ref="A272" si="3">+$A$265</f>
        <v>9</v>
      </c>
      <c r="B272" s="32">
        <v>3</v>
      </c>
      <c r="C272" s="33" t="s">
        <v>427</v>
      </c>
      <c r="D272" s="33"/>
      <c r="E272" s="34">
        <v>28</v>
      </c>
      <c r="F272" s="35" t="s">
        <v>13</v>
      </c>
      <c r="G272" s="149"/>
      <c r="H272" s="37">
        <f>+E272*G272</f>
        <v>0</v>
      </c>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c r="BC272" s="46"/>
      <c r="BD272" s="46"/>
      <c r="BE272" s="46"/>
      <c r="BF272" s="46"/>
      <c r="BG272" s="46"/>
      <c r="BH272" s="46"/>
      <c r="BI272" s="46"/>
      <c r="BJ272" s="46"/>
      <c r="BK272" s="46"/>
      <c r="BL272" s="46"/>
      <c r="BM272" s="46"/>
      <c r="BN272" s="46"/>
      <c r="BO272" s="46"/>
      <c r="BP272" s="46"/>
      <c r="BQ272" s="46"/>
      <c r="BR272" s="46"/>
      <c r="BS272" s="46"/>
      <c r="BT272" s="46"/>
      <c r="BU272" s="46"/>
      <c r="BV272" s="46"/>
      <c r="BW272" s="46"/>
      <c r="BX272" s="46"/>
      <c r="BY272" s="46"/>
      <c r="BZ272" s="46"/>
      <c r="CA272" s="46"/>
      <c r="CB272" s="46"/>
      <c r="CC272" s="46"/>
      <c r="CD272" s="46"/>
      <c r="CE272" s="46"/>
      <c r="CF272" s="46"/>
      <c r="CG272" s="46"/>
      <c r="CH272" s="46"/>
      <c r="CI272" s="46"/>
      <c r="CJ272" s="46"/>
      <c r="CK272" s="46"/>
      <c r="CL272" s="46"/>
      <c r="CM272" s="46"/>
      <c r="CN272" s="46"/>
      <c r="CO272" s="46"/>
      <c r="CP272" s="46"/>
      <c r="CQ272" s="46"/>
      <c r="CR272" s="46"/>
      <c r="CS272" s="46"/>
      <c r="CT272" s="46"/>
      <c r="CU272" s="46"/>
      <c r="CV272" s="46"/>
      <c r="CW272" s="46"/>
      <c r="CX272" s="46"/>
      <c r="CY272" s="46"/>
      <c r="CZ272" s="46"/>
      <c r="DA272" s="46"/>
      <c r="DB272" s="46"/>
      <c r="DC272" s="46"/>
      <c r="DD272" s="46"/>
      <c r="DE272" s="46"/>
      <c r="DF272" s="46"/>
      <c r="DG272" s="46"/>
      <c r="DH272" s="46"/>
      <c r="DI272" s="46"/>
      <c r="DJ272" s="46"/>
      <c r="DK272" s="46"/>
      <c r="DL272" s="46"/>
      <c r="DM272" s="46"/>
      <c r="DN272" s="46"/>
      <c r="DO272" s="46"/>
      <c r="DP272" s="46"/>
      <c r="DQ272" s="46"/>
      <c r="DR272" s="46"/>
      <c r="DS272" s="46"/>
      <c r="DT272" s="46"/>
      <c r="DU272" s="46"/>
      <c r="DV272" s="46"/>
      <c r="DW272" s="46"/>
      <c r="DX272" s="46"/>
      <c r="DY272" s="46"/>
      <c r="DZ272" s="46"/>
      <c r="EA272" s="46"/>
      <c r="EB272" s="46"/>
      <c r="EC272" s="46"/>
      <c r="ED272" s="46"/>
      <c r="EE272" s="46"/>
      <c r="EF272" s="46"/>
      <c r="EG272" s="46"/>
      <c r="EH272" s="46"/>
      <c r="EI272" s="46"/>
      <c r="EJ272" s="46"/>
      <c r="EK272" s="46"/>
      <c r="EL272" s="46"/>
      <c r="EM272" s="46"/>
      <c r="EN272" s="46"/>
      <c r="EO272" s="46"/>
      <c r="EP272" s="46"/>
      <c r="EQ272" s="46"/>
      <c r="ER272" s="46"/>
      <c r="ES272" s="46"/>
      <c r="ET272" s="46"/>
      <c r="EU272" s="46"/>
      <c r="EV272" s="46"/>
      <c r="EW272" s="46"/>
      <c r="EX272" s="46"/>
      <c r="EY272" s="46"/>
      <c r="EZ272" s="46"/>
      <c r="FA272" s="46"/>
      <c r="FB272" s="46"/>
      <c r="FC272" s="46"/>
      <c r="FD272" s="46"/>
      <c r="FE272" s="46"/>
      <c r="FF272" s="46"/>
      <c r="FG272" s="46"/>
      <c r="FH272" s="46"/>
      <c r="FI272" s="46"/>
      <c r="FJ272" s="46"/>
      <c r="FK272" s="46"/>
      <c r="FL272" s="46"/>
      <c r="FM272" s="46"/>
      <c r="FN272" s="46"/>
      <c r="FO272" s="46"/>
      <c r="FP272" s="46"/>
      <c r="FQ272" s="46"/>
      <c r="FR272" s="46"/>
      <c r="FS272" s="46"/>
      <c r="FT272" s="46"/>
      <c r="FU272" s="46"/>
      <c r="FV272" s="46"/>
      <c r="FW272" s="46"/>
      <c r="FX272" s="46"/>
      <c r="FY272" s="46"/>
      <c r="FZ272" s="46"/>
      <c r="GA272" s="46"/>
      <c r="GB272" s="46"/>
      <c r="GC272" s="46"/>
      <c r="GD272" s="46"/>
      <c r="GE272" s="46"/>
      <c r="GF272" s="46"/>
      <c r="GG272" s="46"/>
      <c r="GH272" s="46"/>
      <c r="GI272" s="46"/>
      <c r="GJ272" s="46"/>
      <c r="GK272" s="46"/>
      <c r="GL272" s="46"/>
      <c r="GM272" s="46"/>
      <c r="GN272" s="46"/>
      <c r="GO272" s="46"/>
      <c r="GP272" s="46"/>
      <c r="GQ272" s="46"/>
      <c r="GR272" s="46"/>
      <c r="GS272" s="46"/>
      <c r="GT272" s="46"/>
      <c r="GU272" s="46"/>
      <c r="GV272" s="46"/>
      <c r="GW272" s="46"/>
      <c r="GX272" s="46"/>
      <c r="GY272" s="46"/>
      <c r="GZ272" s="46"/>
      <c r="HA272" s="46"/>
      <c r="HB272" s="46"/>
      <c r="HC272" s="46"/>
      <c r="HD272" s="46"/>
      <c r="HE272" s="46"/>
      <c r="HF272" s="46"/>
      <c r="HG272" s="46"/>
      <c r="HH272" s="46"/>
      <c r="HI272" s="46"/>
      <c r="HJ272" s="46"/>
      <c r="HK272" s="46"/>
      <c r="HL272" s="46"/>
      <c r="HM272" s="46"/>
      <c r="HN272" s="46"/>
      <c r="HO272" s="46"/>
      <c r="HP272" s="46"/>
      <c r="HQ272" s="46"/>
      <c r="HR272" s="46"/>
      <c r="HS272" s="46"/>
      <c r="HT272" s="46"/>
      <c r="HU272" s="46"/>
      <c r="HV272" s="46"/>
      <c r="HW272" s="46"/>
      <c r="HX272" s="46"/>
      <c r="HY272" s="46"/>
      <c r="HZ272" s="46"/>
      <c r="IA272" s="46"/>
      <c r="IB272" s="46"/>
      <c r="IC272" s="46"/>
      <c r="ID272" s="46"/>
      <c r="IE272" s="46"/>
      <c r="IF272" s="46"/>
      <c r="IG272" s="46"/>
      <c r="IH272" s="46"/>
      <c r="II272" s="46"/>
      <c r="IJ272" s="46"/>
      <c r="IK272" s="46"/>
      <c r="IL272" s="46"/>
      <c r="IM272" s="46"/>
      <c r="IN272" s="46"/>
      <c r="IO272" s="46"/>
      <c r="IP272" s="46"/>
      <c r="IQ272" s="46"/>
      <c r="IR272" s="46"/>
      <c r="IS272" s="46"/>
      <c r="IT272" s="46"/>
      <c r="IU272" s="46"/>
      <c r="IV272" s="46"/>
      <c r="IW272" s="46"/>
      <c r="IX272" s="46"/>
    </row>
    <row r="273" spans="1:258" s="38" customFormat="1">
      <c r="A273" s="32"/>
      <c r="B273" s="39"/>
      <c r="C273" s="33"/>
      <c r="D273" s="33"/>
      <c r="E273" s="34"/>
      <c r="F273" s="35"/>
      <c r="G273" s="149"/>
      <c r="H273" s="37"/>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c r="BC273" s="46"/>
      <c r="BD273" s="46"/>
      <c r="BE273" s="46"/>
      <c r="BF273" s="46"/>
      <c r="BG273" s="46"/>
      <c r="BH273" s="46"/>
      <c r="BI273" s="46"/>
      <c r="BJ273" s="46"/>
      <c r="BK273" s="46"/>
      <c r="BL273" s="46"/>
      <c r="BM273" s="46"/>
      <c r="BN273" s="46"/>
      <c r="BO273" s="46"/>
      <c r="BP273" s="46"/>
      <c r="BQ273" s="46"/>
      <c r="BR273" s="46"/>
      <c r="BS273" s="46"/>
      <c r="BT273" s="46"/>
      <c r="BU273" s="46"/>
      <c r="BV273" s="46"/>
      <c r="BW273" s="46"/>
      <c r="BX273" s="46"/>
      <c r="BY273" s="46"/>
      <c r="BZ273" s="46"/>
      <c r="CA273" s="46"/>
      <c r="CB273" s="46"/>
      <c r="CC273" s="46"/>
      <c r="CD273" s="46"/>
      <c r="CE273" s="46"/>
      <c r="CF273" s="46"/>
      <c r="CG273" s="46"/>
      <c r="CH273" s="46"/>
      <c r="CI273" s="46"/>
      <c r="CJ273" s="46"/>
      <c r="CK273" s="46"/>
      <c r="CL273" s="46"/>
      <c r="CM273" s="46"/>
      <c r="CN273" s="46"/>
      <c r="CO273" s="46"/>
      <c r="CP273" s="46"/>
      <c r="CQ273" s="46"/>
      <c r="CR273" s="46"/>
      <c r="CS273" s="46"/>
      <c r="CT273" s="46"/>
      <c r="CU273" s="46"/>
      <c r="CV273" s="46"/>
      <c r="CW273" s="46"/>
      <c r="CX273" s="46"/>
      <c r="CY273" s="46"/>
      <c r="CZ273" s="46"/>
      <c r="DA273" s="46"/>
      <c r="DB273" s="46"/>
      <c r="DC273" s="46"/>
      <c r="DD273" s="46"/>
      <c r="DE273" s="46"/>
      <c r="DF273" s="46"/>
      <c r="DG273" s="46"/>
      <c r="DH273" s="46"/>
      <c r="DI273" s="46"/>
      <c r="DJ273" s="46"/>
      <c r="DK273" s="46"/>
      <c r="DL273" s="46"/>
      <c r="DM273" s="46"/>
      <c r="DN273" s="46"/>
      <c r="DO273" s="46"/>
      <c r="DP273" s="46"/>
      <c r="DQ273" s="46"/>
      <c r="DR273" s="46"/>
      <c r="DS273" s="46"/>
      <c r="DT273" s="46"/>
      <c r="DU273" s="46"/>
      <c r="DV273" s="46"/>
      <c r="DW273" s="46"/>
      <c r="DX273" s="46"/>
      <c r="DY273" s="46"/>
      <c r="DZ273" s="46"/>
      <c r="EA273" s="46"/>
      <c r="EB273" s="46"/>
      <c r="EC273" s="46"/>
      <c r="ED273" s="46"/>
      <c r="EE273" s="46"/>
      <c r="EF273" s="46"/>
      <c r="EG273" s="46"/>
      <c r="EH273" s="46"/>
      <c r="EI273" s="46"/>
      <c r="EJ273" s="46"/>
      <c r="EK273" s="46"/>
      <c r="EL273" s="46"/>
      <c r="EM273" s="46"/>
      <c r="EN273" s="46"/>
      <c r="EO273" s="46"/>
      <c r="EP273" s="46"/>
      <c r="EQ273" s="46"/>
      <c r="ER273" s="46"/>
      <c r="ES273" s="46"/>
      <c r="ET273" s="46"/>
      <c r="EU273" s="46"/>
      <c r="EV273" s="46"/>
      <c r="EW273" s="46"/>
      <c r="EX273" s="46"/>
      <c r="EY273" s="46"/>
      <c r="EZ273" s="46"/>
      <c r="FA273" s="46"/>
      <c r="FB273" s="46"/>
      <c r="FC273" s="46"/>
      <c r="FD273" s="46"/>
      <c r="FE273" s="46"/>
      <c r="FF273" s="46"/>
      <c r="FG273" s="46"/>
      <c r="FH273" s="46"/>
      <c r="FI273" s="46"/>
      <c r="FJ273" s="46"/>
      <c r="FK273" s="46"/>
      <c r="FL273" s="46"/>
      <c r="FM273" s="46"/>
      <c r="FN273" s="46"/>
      <c r="FO273" s="46"/>
      <c r="FP273" s="46"/>
      <c r="FQ273" s="46"/>
      <c r="FR273" s="46"/>
      <c r="FS273" s="46"/>
      <c r="FT273" s="46"/>
      <c r="FU273" s="46"/>
      <c r="FV273" s="46"/>
      <c r="FW273" s="46"/>
      <c r="FX273" s="46"/>
      <c r="FY273" s="46"/>
      <c r="FZ273" s="46"/>
      <c r="GA273" s="46"/>
      <c r="GB273" s="46"/>
      <c r="GC273" s="46"/>
      <c r="GD273" s="46"/>
      <c r="GE273" s="46"/>
      <c r="GF273" s="46"/>
      <c r="GG273" s="46"/>
      <c r="GH273" s="46"/>
      <c r="GI273" s="46"/>
      <c r="GJ273" s="46"/>
      <c r="GK273" s="46"/>
      <c r="GL273" s="46"/>
      <c r="GM273" s="46"/>
      <c r="GN273" s="46"/>
      <c r="GO273" s="46"/>
      <c r="GP273" s="46"/>
      <c r="GQ273" s="46"/>
      <c r="GR273" s="46"/>
      <c r="GS273" s="46"/>
      <c r="GT273" s="46"/>
      <c r="GU273" s="46"/>
      <c r="GV273" s="46"/>
      <c r="GW273" s="46"/>
      <c r="GX273" s="46"/>
      <c r="GY273" s="46"/>
      <c r="GZ273" s="46"/>
      <c r="HA273" s="46"/>
      <c r="HB273" s="46"/>
      <c r="HC273" s="46"/>
      <c r="HD273" s="46"/>
      <c r="HE273" s="46"/>
      <c r="HF273" s="46"/>
      <c r="HG273" s="46"/>
      <c r="HH273" s="46"/>
      <c r="HI273" s="46"/>
      <c r="HJ273" s="46"/>
      <c r="HK273" s="46"/>
      <c r="HL273" s="46"/>
      <c r="HM273" s="46"/>
      <c r="HN273" s="46"/>
      <c r="HO273" s="46"/>
      <c r="HP273" s="46"/>
      <c r="HQ273" s="46"/>
      <c r="HR273" s="46"/>
      <c r="HS273" s="46"/>
      <c r="HT273" s="46"/>
      <c r="HU273" s="46"/>
      <c r="HV273" s="46"/>
      <c r="HW273" s="46"/>
      <c r="HX273" s="46"/>
      <c r="HY273" s="46"/>
      <c r="HZ273" s="46"/>
      <c r="IA273" s="46"/>
      <c r="IB273" s="46"/>
      <c r="IC273" s="46"/>
      <c r="ID273" s="46"/>
      <c r="IE273" s="46"/>
      <c r="IF273" s="46"/>
      <c r="IG273" s="46"/>
      <c r="IH273" s="46"/>
      <c r="II273" s="46"/>
      <c r="IJ273" s="46"/>
      <c r="IK273" s="46"/>
      <c r="IL273" s="46"/>
      <c r="IM273" s="46"/>
      <c r="IN273" s="46"/>
      <c r="IO273" s="46"/>
      <c r="IP273" s="46"/>
      <c r="IQ273" s="46"/>
      <c r="IR273" s="46"/>
      <c r="IS273" s="46"/>
      <c r="IT273" s="46"/>
      <c r="IU273" s="46"/>
      <c r="IV273" s="46"/>
      <c r="IW273" s="46"/>
      <c r="IX273" s="46"/>
    </row>
    <row r="274" spans="1:258" s="38" customFormat="1" ht="15.75" thickBot="1">
      <c r="A274" s="91">
        <v>9</v>
      </c>
      <c r="B274" s="92"/>
      <c r="C274" s="213" t="s">
        <v>130</v>
      </c>
      <c r="D274" s="93"/>
      <c r="E274" s="103"/>
      <c r="F274" s="101"/>
      <c r="G274" s="162"/>
      <c r="H274" s="217">
        <f>SUM(H267:H272)</f>
        <v>0</v>
      </c>
    </row>
    <row r="275" spans="1:258" ht="15" thickTop="1">
      <c r="F275" s="96"/>
      <c r="H275" s="46"/>
    </row>
    <row r="276" spans="1:258" s="38" customFormat="1" ht="15">
      <c r="A276" s="212">
        <v>10</v>
      </c>
      <c r="B276" s="50"/>
      <c r="C276" s="221" t="s">
        <v>70</v>
      </c>
      <c r="D276" s="54"/>
      <c r="E276" s="55"/>
      <c r="F276" s="56"/>
      <c r="G276" s="152"/>
      <c r="H276" s="57"/>
    </row>
    <row r="277" spans="1:258" s="38" customFormat="1">
      <c r="A277" s="124"/>
      <c r="B277" s="125"/>
      <c r="C277" s="128"/>
      <c r="D277" s="128"/>
      <c r="E277" s="126"/>
      <c r="F277" s="127"/>
      <c r="G277" s="154"/>
      <c r="H277" s="129"/>
    </row>
    <row r="278" spans="1:258" s="38" customFormat="1" ht="28.5">
      <c r="A278" s="32">
        <f>+$A$276</f>
        <v>10</v>
      </c>
      <c r="B278" s="32">
        <v>1</v>
      </c>
      <c r="C278" s="33" t="s">
        <v>510</v>
      </c>
      <c r="D278" s="33"/>
      <c r="E278" s="34">
        <v>1</v>
      </c>
      <c r="F278" s="35" t="s">
        <v>41</v>
      </c>
      <c r="G278" s="149"/>
      <c r="H278" s="37">
        <f t="shared" ref="H278:H284" si="4">+E278*G278</f>
        <v>0</v>
      </c>
    </row>
    <row r="279" spans="1:258" s="38" customFormat="1">
      <c r="A279" s="32"/>
      <c r="B279" s="32"/>
      <c r="C279" s="33"/>
      <c r="D279" s="33"/>
      <c r="E279" s="34"/>
      <c r="F279" s="33"/>
      <c r="G279" s="149"/>
      <c r="H279" s="37"/>
    </row>
    <row r="280" spans="1:258" s="38" customFormat="1" ht="28.5">
      <c r="A280" s="32">
        <f>+$A$276</f>
        <v>10</v>
      </c>
      <c r="B280" s="32">
        <v>2</v>
      </c>
      <c r="C280" s="33" t="s">
        <v>511</v>
      </c>
      <c r="D280" s="33"/>
      <c r="E280" s="34">
        <v>1</v>
      </c>
      <c r="F280" s="35" t="s">
        <v>41</v>
      </c>
      <c r="G280" s="149"/>
      <c r="H280" s="37">
        <f t="shared" si="4"/>
        <v>0</v>
      </c>
    </row>
    <row r="281" spans="1:258" s="38" customFormat="1">
      <c r="A281" s="32"/>
      <c r="B281" s="32"/>
      <c r="C281" s="33"/>
      <c r="D281" s="33"/>
      <c r="E281" s="34"/>
      <c r="F281" s="33"/>
      <c r="G281" s="149"/>
      <c r="H281" s="37"/>
    </row>
    <row r="282" spans="1:258" s="38" customFormat="1">
      <c r="A282" s="32">
        <f>+$A$276</f>
        <v>10</v>
      </c>
      <c r="B282" s="32">
        <v>3</v>
      </c>
      <c r="C282" s="33" t="s">
        <v>127</v>
      </c>
      <c r="D282" s="33"/>
      <c r="E282" s="34">
        <v>1</v>
      </c>
      <c r="F282" s="35" t="s">
        <v>41</v>
      </c>
      <c r="G282" s="149"/>
      <c r="H282" s="37">
        <f>+E282*G282</f>
        <v>0</v>
      </c>
    </row>
    <row r="283" spans="1:258" s="38" customFormat="1">
      <c r="A283" s="32"/>
      <c r="B283" s="32"/>
      <c r="C283" s="33"/>
      <c r="D283" s="33"/>
      <c r="E283" s="34"/>
      <c r="F283" s="35"/>
      <c r="G283" s="149"/>
      <c r="H283" s="37"/>
    </row>
    <row r="284" spans="1:258" s="38" customFormat="1">
      <c r="A284" s="32">
        <f>+$A$276</f>
        <v>10</v>
      </c>
      <c r="B284" s="32">
        <v>4</v>
      </c>
      <c r="C284" s="33" t="s">
        <v>512</v>
      </c>
      <c r="D284" s="33"/>
      <c r="E284" s="34">
        <v>1</v>
      </c>
      <c r="F284" s="35" t="s">
        <v>41</v>
      </c>
      <c r="G284" s="149"/>
      <c r="H284" s="37">
        <f t="shared" si="4"/>
        <v>0</v>
      </c>
    </row>
    <row r="285" spans="1:258" s="38" customFormat="1">
      <c r="A285" s="32"/>
      <c r="B285" s="32"/>
      <c r="C285" s="33"/>
      <c r="D285" s="33"/>
      <c r="E285" s="34"/>
      <c r="F285" s="35"/>
      <c r="G285" s="149"/>
      <c r="H285" s="37"/>
    </row>
    <row r="286" spans="1:258" s="38" customFormat="1" ht="15.75" thickBot="1">
      <c r="A286" s="91">
        <v>10</v>
      </c>
      <c r="B286" s="92"/>
      <c r="C286" s="213" t="s">
        <v>128</v>
      </c>
      <c r="D286" s="93"/>
      <c r="E286" s="103"/>
      <c r="F286" s="101"/>
      <c r="G286" s="162"/>
      <c r="H286" s="217">
        <f>SUM(H278:H285)</f>
        <v>0</v>
      </c>
    </row>
    <row r="287" spans="1:258" ht="15" thickTop="1">
      <c r="F287" s="96"/>
      <c r="H287" s="46"/>
    </row>
    <row r="288" spans="1:258">
      <c r="F288" s="96"/>
      <c r="H288" s="46"/>
    </row>
    <row r="289" spans="6:8">
      <c r="F289" s="96"/>
      <c r="H289" s="46"/>
    </row>
    <row r="290" spans="6:8">
      <c r="F290" s="96"/>
      <c r="H290" s="46"/>
    </row>
    <row r="291" spans="6:8">
      <c r="F291" s="96"/>
      <c r="H291" s="46"/>
    </row>
    <row r="292" spans="6:8">
      <c r="F292" s="96"/>
      <c r="H292" s="46"/>
    </row>
    <row r="293" spans="6:8">
      <c r="F293" s="96"/>
      <c r="H293" s="46"/>
    </row>
    <row r="294" spans="6:8">
      <c r="F294" s="96"/>
      <c r="H294" s="46"/>
    </row>
    <row r="295" spans="6:8">
      <c r="F295" s="96"/>
      <c r="H295" s="46"/>
    </row>
    <row r="296" spans="6:8">
      <c r="F296" s="96"/>
      <c r="H296" s="46"/>
    </row>
    <row r="297" spans="6:8">
      <c r="F297" s="96"/>
      <c r="H297" s="46"/>
    </row>
    <row r="298" spans="6:8">
      <c r="F298" s="96"/>
      <c r="H298" s="46"/>
    </row>
    <row r="299" spans="6:8">
      <c r="F299" s="96"/>
      <c r="H299" s="46"/>
    </row>
    <row r="300" spans="6:8">
      <c r="F300" s="96"/>
      <c r="H300" s="46"/>
    </row>
    <row r="301" spans="6:8">
      <c r="F301" s="96"/>
      <c r="H301" s="46"/>
    </row>
    <row r="302" spans="6:8">
      <c r="F302" s="96"/>
      <c r="H302" s="46"/>
    </row>
    <row r="303" spans="6:8">
      <c r="F303" s="96"/>
      <c r="H303" s="46"/>
    </row>
    <row r="304" spans="6:8">
      <c r="F304" s="96"/>
      <c r="H304" s="46"/>
    </row>
    <row r="305" spans="6:8">
      <c r="F305" s="96"/>
      <c r="H305" s="46"/>
    </row>
    <row r="306" spans="6:8">
      <c r="F306" s="96"/>
      <c r="H306" s="46"/>
    </row>
    <row r="307" spans="6:8">
      <c r="F307" s="96"/>
      <c r="H307" s="46"/>
    </row>
    <row r="308" spans="6:8">
      <c r="F308" s="96"/>
      <c r="H308" s="46"/>
    </row>
    <row r="309" spans="6:8">
      <c r="F309" s="96"/>
      <c r="H309" s="46"/>
    </row>
    <row r="310" spans="6:8">
      <c r="F310" s="96"/>
      <c r="H310" s="46"/>
    </row>
    <row r="311" spans="6:8">
      <c r="F311" s="96"/>
      <c r="H311" s="46"/>
    </row>
    <row r="312" spans="6:8">
      <c r="F312" s="96"/>
      <c r="H312" s="46"/>
    </row>
    <row r="313" spans="6:8">
      <c r="F313" s="96"/>
      <c r="H313" s="46"/>
    </row>
    <row r="314" spans="6:8">
      <c r="F314" s="96"/>
      <c r="H314" s="46"/>
    </row>
    <row r="315" spans="6:8">
      <c r="F315" s="96"/>
      <c r="H315" s="46"/>
    </row>
    <row r="316" spans="6:8">
      <c r="F316" s="96"/>
      <c r="H316" s="46"/>
    </row>
    <row r="317" spans="6:8">
      <c r="F317" s="96"/>
      <c r="H317" s="46"/>
    </row>
    <row r="318" spans="6:8">
      <c r="F318" s="96"/>
      <c r="H318" s="46"/>
    </row>
    <row r="319" spans="6:8">
      <c r="F319" s="96"/>
      <c r="H319" s="46"/>
    </row>
    <row r="320" spans="6:8">
      <c r="F320" s="96"/>
      <c r="H320" s="46"/>
    </row>
    <row r="321" spans="6:8">
      <c r="F321" s="96"/>
      <c r="H321" s="46"/>
    </row>
    <row r="322" spans="6:8">
      <c r="F322" s="96"/>
      <c r="H322" s="46"/>
    </row>
    <row r="323" spans="6:8">
      <c r="F323" s="96"/>
      <c r="H323" s="46"/>
    </row>
    <row r="324" spans="6:8">
      <c r="F324" s="96"/>
      <c r="H324" s="46"/>
    </row>
    <row r="325" spans="6:8">
      <c r="F325" s="96"/>
      <c r="H325" s="46"/>
    </row>
    <row r="326" spans="6:8">
      <c r="F326" s="96"/>
      <c r="H326" s="46"/>
    </row>
    <row r="327" spans="6:8">
      <c r="F327" s="96"/>
      <c r="H327" s="46"/>
    </row>
    <row r="328" spans="6:8">
      <c r="F328" s="96"/>
      <c r="H328" s="46"/>
    </row>
    <row r="329" spans="6:8">
      <c r="F329" s="96"/>
      <c r="H329" s="46"/>
    </row>
    <row r="330" spans="6:8">
      <c r="F330" s="96"/>
      <c r="H330" s="46"/>
    </row>
    <row r="331" spans="6:8">
      <c r="F331" s="96"/>
      <c r="H331" s="46"/>
    </row>
    <row r="332" spans="6:8">
      <c r="F332" s="96"/>
      <c r="H332" s="46"/>
    </row>
    <row r="333" spans="6:8">
      <c r="F333" s="96"/>
      <c r="H333" s="46"/>
    </row>
    <row r="334" spans="6:8">
      <c r="F334" s="96"/>
      <c r="H334" s="46"/>
    </row>
    <row r="335" spans="6:8">
      <c r="F335" s="96"/>
      <c r="H335" s="46"/>
    </row>
    <row r="336" spans="6:8">
      <c r="F336" s="96"/>
      <c r="H336" s="46"/>
    </row>
    <row r="337" spans="6:8">
      <c r="F337" s="96"/>
      <c r="H337" s="46"/>
    </row>
    <row r="338" spans="6:8">
      <c r="F338" s="96"/>
      <c r="H338" s="46"/>
    </row>
    <row r="339" spans="6:8">
      <c r="F339" s="96"/>
      <c r="H339" s="46"/>
    </row>
    <row r="340" spans="6:8">
      <c r="F340" s="96"/>
      <c r="H340" s="46"/>
    </row>
    <row r="341" spans="6:8">
      <c r="F341" s="96"/>
      <c r="H341" s="46"/>
    </row>
    <row r="342" spans="6:8">
      <c r="F342" s="96"/>
      <c r="H342" s="46"/>
    </row>
    <row r="343" spans="6:8">
      <c r="F343" s="96"/>
      <c r="H343" s="46"/>
    </row>
    <row r="344" spans="6:8">
      <c r="F344" s="96"/>
      <c r="H344" s="46"/>
    </row>
    <row r="345" spans="6:8">
      <c r="F345" s="96"/>
      <c r="H345" s="46"/>
    </row>
    <row r="346" spans="6:8">
      <c r="F346" s="96"/>
      <c r="H346" s="46"/>
    </row>
    <row r="347" spans="6:8">
      <c r="F347" s="96"/>
      <c r="H347" s="46"/>
    </row>
    <row r="348" spans="6:8">
      <c r="F348" s="96"/>
      <c r="H348" s="46"/>
    </row>
    <row r="349" spans="6:8">
      <c r="F349" s="96"/>
      <c r="H349" s="46"/>
    </row>
    <row r="350" spans="6:8">
      <c r="F350" s="96"/>
      <c r="H350" s="46"/>
    </row>
    <row r="351" spans="6:8">
      <c r="F351" s="96"/>
      <c r="H351" s="46"/>
    </row>
    <row r="352" spans="6:8">
      <c r="F352" s="96"/>
      <c r="H352" s="46"/>
    </row>
    <row r="353" spans="6:8">
      <c r="F353" s="96"/>
      <c r="H353" s="46"/>
    </row>
    <row r="354" spans="6:8">
      <c r="F354" s="96"/>
      <c r="H354" s="46"/>
    </row>
    <row r="355" spans="6:8">
      <c r="F355" s="96"/>
      <c r="H355" s="46"/>
    </row>
    <row r="356" spans="6:8">
      <c r="F356" s="96"/>
      <c r="H356" s="46"/>
    </row>
    <row r="357" spans="6:8">
      <c r="F357" s="96"/>
      <c r="H357" s="46"/>
    </row>
    <row r="358" spans="6:8">
      <c r="F358" s="96"/>
      <c r="H358" s="46"/>
    </row>
    <row r="359" spans="6:8">
      <c r="F359" s="96"/>
      <c r="H359" s="46"/>
    </row>
    <row r="360" spans="6:8">
      <c r="F360" s="96"/>
      <c r="H360" s="46"/>
    </row>
    <row r="361" spans="6:8">
      <c r="F361" s="96"/>
      <c r="H361" s="46"/>
    </row>
    <row r="362" spans="6:8">
      <c r="F362" s="96"/>
      <c r="H362" s="46"/>
    </row>
    <row r="363" spans="6:8">
      <c r="F363" s="96"/>
      <c r="H363" s="46"/>
    </row>
    <row r="364" spans="6:8">
      <c r="F364" s="96"/>
      <c r="H364" s="46"/>
    </row>
    <row r="365" spans="6:8">
      <c r="F365" s="96"/>
      <c r="H365" s="46"/>
    </row>
    <row r="366" spans="6:8">
      <c r="F366" s="96"/>
      <c r="H366" s="46"/>
    </row>
    <row r="367" spans="6:8">
      <c r="F367" s="96"/>
      <c r="H367" s="46"/>
    </row>
    <row r="368" spans="6:8">
      <c r="F368" s="96"/>
      <c r="H368" s="46"/>
    </row>
    <row r="369" spans="6:8">
      <c r="F369" s="96"/>
      <c r="H369" s="46"/>
    </row>
    <row r="370" spans="6:8">
      <c r="F370" s="96"/>
      <c r="H370" s="46"/>
    </row>
    <row r="371" spans="6:8">
      <c r="F371" s="96"/>
      <c r="H371" s="46"/>
    </row>
    <row r="372" spans="6:8">
      <c r="F372" s="96"/>
      <c r="H372" s="46"/>
    </row>
    <row r="373" spans="6:8">
      <c r="F373" s="96"/>
      <c r="H373" s="46"/>
    </row>
    <row r="374" spans="6:8">
      <c r="F374" s="96"/>
      <c r="H374" s="46"/>
    </row>
    <row r="375" spans="6:8">
      <c r="F375" s="96"/>
      <c r="H375" s="46"/>
    </row>
    <row r="376" spans="6:8">
      <c r="F376" s="96"/>
      <c r="H376" s="46"/>
    </row>
    <row r="377" spans="6:8">
      <c r="F377" s="96"/>
      <c r="H377" s="46"/>
    </row>
    <row r="378" spans="6:8">
      <c r="F378" s="96"/>
      <c r="H378" s="46"/>
    </row>
    <row r="379" spans="6:8">
      <c r="F379" s="96"/>
      <c r="H379" s="46"/>
    </row>
    <row r="380" spans="6:8">
      <c r="F380" s="96"/>
      <c r="H380" s="46"/>
    </row>
    <row r="381" spans="6:8">
      <c r="F381" s="96"/>
      <c r="H381" s="46"/>
    </row>
    <row r="382" spans="6:8">
      <c r="F382" s="96"/>
      <c r="H382" s="46"/>
    </row>
    <row r="383" spans="6:8">
      <c r="F383" s="96"/>
      <c r="H383" s="46"/>
    </row>
    <row r="384" spans="6:8">
      <c r="F384" s="96"/>
      <c r="H384" s="46"/>
    </row>
    <row r="385" spans="6:8">
      <c r="F385" s="96"/>
      <c r="H385" s="46"/>
    </row>
    <row r="386" spans="6:8">
      <c r="F386" s="96"/>
      <c r="H386" s="46"/>
    </row>
    <row r="387" spans="6:8">
      <c r="F387" s="96"/>
      <c r="H387" s="46"/>
    </row>
    <row r="388" spans="6:8">
      <c r="F388" s="96"/>
      <c r="H388" s="46"/>
    </row>
    <row r="389" spans="6:8">
      <c r="F389" s="96"/>
      <c r="H389" s="46"/>
    </row>
    <row r="390" spans="6:8">
      <c r="F390" s="96"/>
      <c r="H390" s="46"/>
    </row>
    <row r="391" spans="6:8">
      <c r="F391" s="96"/>
      <c r="H391" s="46"/>
    </row>
    <row r="392" spans="6:8">
      <c r="F392" s="96"/>
      <c r="H392" s="46"/>
    </row>
    <row r="393" spans="6:8">
      <c r="F393" s="96"/>
      <c r="H393" s="46"/>
    </row>
    <row r="394" spans="6:8">
      <c r="F394" s="96"/>
      <c r="H394" s="46"/>
    </row>
    <row r="395" spans="6:8">
      <c r="F395" s="96"/>
      <c r="H395" s="46"/>
    </row>
    <row r="396" spans="6:8">
      <c r="F396" s="96"/>
      <c r="H396" s="46"/>
    </row>
    <row r="397" spans="6:8">
      <c r="F397" s="96"/>
      <c r="H397" s="46"/>
    </row>
    <row r="398" spans="6:8">
      <c r="F398" s="96"/>
      <c r="H398" s="46"/>
    </row>
    <row r="399" spans="6:8">
      <c r="F399" s="96"/>
      <c r="H399" s="46"/>
    </row>
    <row r="400" spans="6:8">
      <c r="F400" s="96"/>
      <c r="H400" s="46"/>
    </row>
    <row r="401" spans="6:8">
      <c r="F401" s="96"/>
      <c r="H401" s="46"/>
    </row>
    <row r="402" spans="6:8">
      <c r="F402" s="96"/>
      <c r="H402" s="46"/>
    </row>
    <row r="403" spans="6:8">
      <c r="F403" s="96"/>
      <c r="H403" s="46"/>
    </row>
    <row r="404" spans="6:8">
      <c r="F404" s="96"/>
      <c r="H404" s="46"/>
    </row>
    <row r="405" spans="6:8">
      <c r="F405" s="96"/>
      <c r="H405" s="46"/>
    </row>
    <row r="406" spans="6:8">
      <c r="F406" s="96"/>
      <c r="H406" s="46"/>
    </row>
    <row r="407" spans="6:8">
      <c r="F407" s="96"/>
      <c r="H407" s="46"/>
    </row>
    <row r="408" spans="6:8">
      <c r="F408" s="96"/>
      <c r="H408" s="46"/>
    </row>
    <row r="409" spans="6:8">
      <c r="F409" s="96"/>
      <c r="H409" s="46"/>
    </row>
    <row r="410" spans="6:8">
      <c r="F410" s="96"/>
      <c r="H410" s="46"/>
    </row>
    <row r="411" spans="6:8">
      <c r="F411" s="96"/>
      <c r="H411" s="46"/>
    </row>
    <row r="412" spans="6:8">
      <c r="F412" s="96"/>
      <c r="H412" s="46"/>
    </row>
    <row r="413" spans="6:8">
      <c r="F413" s="96"/>
      <c r="H413" s="46"/>
    </row>
    <row r="414" spans="6:8">
      <c r="F414" s="96"/>
      <c r="H414" s="46"/>
    </row>
    <row r="415" spans="6:8">
      <c r="F415" s="96"/>
      <c r="H415" s="46"/>
    </row>
    <row r="416" spans="6:8">
      <c r="F416" s="96"/>
      <c r="H416" s="46"/>
    </row>
    <row r="417" spans="6:8">
      <c r="F417" s="96"/>
      <c r="H417" s="46"/>
    </row>
    <row r="418" spans="6:8">
      <c r="F418" s="96"/>
      <c r="H418" s="46"/>
    </row>
    <row r="419" spans="6:8">
      <c r="F419" s="96"/>
      <c r="H419" s="46"/>
    </row>
    <row r="420" spans="6:8">
      <c r="F420" s="96"/>
      <c r="H420" s="46"/>
    </row>
    <row r="421" spans="6:8">
      <c r="F421" s="96"/>
      <c r="H421" s="46"/>
    </row>
    <row r="422" spans="6:8">
      <c r="F422" s="96"/>
      <c r="H422" s="46"/>
    </row>
    <row r="423" spans="6:8">
      <c r="F423" s="96"/>
      <c r="H423" s="46"/>
    </row>
    <row r="424" spans="6:8">
      <c r="F424" s="96"/>
      <c r="H424" s="46"/>
    </row>
    <row r="425" spans="6:8">
      <c r="F425" s="96"/>
      <c r="H425" s="46"/>
    </row>
    <row r="426" spans="6:8">
      <c r="F426" s="96"/>
      <c r="H426" s="46"/>
    </row>
    <row r="427" spans="6:8">
      <c r="F427" s="96"/>
      <c r="H427" s="46"/>
    </row>
    <row r="428" spans="6:8">
      <c r="F428" s="96"/>
      <c r="H428" s="46"/>
    </row>
    <row r="429" spans="6:8">
      <c r="F429" s="96"/>
      <c r="H429" s="46"/>
    </row>
    <row r="430" spans="6:8">
      <c r="F430" s="96"/>
      <c r="H430" s="46"/>
    </row>
    <row r="431" spans="6:8">
      <c r="F431" s="96"/>
      <c r="H431" s="46"/>
    </row>
    <row r="432" spans="6:8">
      <c r="F432" s="96"/>
      <c r="H432" s="46"/>
    </row>
    <row r="433" spans="6:8">
      <c r="F433" s="96"/>
      <c r="H433" s="46"/>
    </row>
    <row r="434" spans="6:8">
      <c r="F434" s="96"/>
      <c r="H434" s="46"/>
    </row>
    <row r="435" spans="6:8">
      <c r="F435" s="96"/>
      <c r="H435" s="46"/>
    </row>
    <row r="436" spans="6:8">
      <c r="F436" s="96"/>
      <c r="H436" s="46"/>
    </row>
    <row r="437" spans="6:8">
      <c r="F437" s="96"/>
      <c r="H437" s="46"/>
    </row>
    <row r="438" spans="6:8">
      <c r="F438" s="96"/>
      <c r="H438" s="46"/>
    </row>
    <row r="439" spans="6:8">
      <c r="F439" s="96"/>
      <c r="H439" s="46"/>
    </row>
    <row r="440" spans="6:8">
      <c r="F440" s="96"/>
      <c r="H440" s="46"/>
    </row>
    <row r="441" spans="6:8">
      <c r="F441" s="96"/>
      <c r="H441" s="46"/>
    </row>
    <row r="442" spans="6:8">
      <c r="F442" s="96"/>
      <c r="H442" s="46"/>
    </row>
    <row r="443" spans="6:8">
      <c r="F443" s="96"/>
      <c r="H443" s="46"/>
    </row>
    <row r="444" spans="6:8">
      <c r="F444" s="96"/>
      <c r="H444" s="46"/>
    </row>
    <row r="445" spans="6:8">
      <c r="F445" s="96"/>
      <c r="H445" s="46"/>
    </row>
    <row r="446" spans="6:8">
      <c r="F446" s="96"/>
      <c r="H446" s="46"/>
    </row>
    <row r="447" spans="6:8">
      <c r="F447" s="96"/>
      <c r="H447" s="46"/>
    </row>
    <row r="448" spans="6:8">
      <c r="F448" s="96"/>
      <c r="H448" s="46"/>
    </row>
    <row r="449" spans="6:8">
      <c r="F449" s="96"/>
      <c r="H449" s="46"/>
    </row>
    <row r="450" spans="6:8">
      <c r="F450" s="96"/>
      <c r="H450" s="46"/>
    </row>
    <row r="451" spans="6:8">
      <c r="F451" s="96"/>
      <c r="H451" s="46"/>
    </row>
    <row r="452" spans="6:8">
      <c r="F452" s="96"/>
      <c r="H452" s="46"/>
    </row>
    <row r="453" spans="6:8">
      <c r="F453" s="96"/>
      <c r="H453" s="46"/>
    </row>
    <row r="454" spans="6:8">
      <c r="F454" s="96"/>
      <c r="H454" s="46"/>
    </row>
    <row r="455" spans="6:8">
      <c r="F455" s="96"/>
      <c r="H455" s="46"/>
    </row>
    <row r="456" spans="6:8">
      <c r="F456" s="96"/>
      <c r="H456" s="46"/>
    </row>
    <row r="457" spans="6:8">
      <c r="F457" s="96"/>
      <c r="H457" s="46"/>
    </row>
    <row r="458" spans="6:8">
      <c r="F458" s="96"/>
      <c r="H458" s="46"/>
    </row>
    <row r="459" spans="6:8">
      <c r="F459" s="96"/>
      <c r="H459" s="46"/>
    </row>
    <row r="460" spans="6:8">
      <c r="F460" s="96"/>
      <c r="H460" s="46"/>
    </row>
    <row r="461" spans="6:8">
      <c r="F461" s="96"/>
      <c r="H461" s="46"/>
    </row>
    <row r="462" spans="6:8">
      <c r="F462" s="96"/>
      <c r="H462" s="46"/>
    </row>
    <row r="463" spans="6:8">
      <c r="F463" s="96"/>
      <c r="H463" s="46"/>
    </row>
    <row r="464" spans="6:8">
      <c r="F464" s="96"/>
      <c r="H464" s="46"/>
    </row>
    <row r="465" spans="6:8">
      <c r="F465" s="96"/>
      <c r="H465" s="46"/>
    </row>
    <row r="466" spans="6:8">
      <c r="F466" s="96"/>
      <c r="H466" s="46"/>
    </row>
    <row r="467" spans="6:8">
      <c r="F467" s="96"/>
      <c r="H467" s="46"/>
    </row>
    <row r="468" spans="6:8">
      <c r="F468" s="96"/>
      <c r="H468" s="46"/>
    </row>
    <row r="469" spans="6:8">
      <c r="F469" s="96"/>
      <c r="H469" s="46"/>
    </row>
    <row r="470" spans="6:8">
      <c r="F470" s="96"/>
      <c r="H470" s="46"/>
    </row>
    <row r="471" spans="6:8">
      <c r="F471" s="96"/>
      <c r="H471" s="46"/>
    </row>
    <row r="472" spans="6:8">
      <c r="F472" s="96"/>
      <c r="H472" s="46"/>
    </row>
    <row r="473" spans="6:8">
      <c r="F473" s="96"/>
      <c r="H473" s="46"/>
    </row>
    <row r="474" spans="6:8">
      <c r="F474" s="96"/>
      <c r="H474" s="46"/>
    </row>
    <row r="475" spans="6:8">
      <c r="F475" s="96"/>
      <c r="H475" s="46"/>
    </row>
    <row r="476" spans="6:8">
      <c r="F476" s="96"/>
      <c r="H476" s="46"/>
    </row>
    <row r="477" spans="6:8">
      <c r="F477" s="96"/>
      <c r="H477" s="46"/>
    </row>
    <row r="478" spans="6:8">
      <c r="F478" s="96"/>
      <c r="H478" s="46"/>
    </row>
    <row r="479" spans="6:8">
      <c r="F479" s="96"/>
      <c r="H479" s="46"/>
    </row>
    <row r="480" spans="6:8">
      <c r="F480" s="96"/>
      <c r="H480" s="46"/>
    </row>
    <row r="481" spans="6:8">
      <c r="F481" s="96"/>
      <c r="H481" s="46"/>
    </row>
    <row r="482" spans="6:8">
      <c r="F482" s="96"/>
      <c r="H482" s="46"/>
    </row>
    <row r="483" spans="6:8">
      <c r="F483" s="96"/>
      <c r="H483" s="46"/>
    </row>
    <row r="484" spans="6:8">
      <c r="F484" s="96"/>
      <c r="H484" s="46"/>
    </row>
    <row r="485" spans="6:8">
      <c r="F485" s="96"/>
      <c r="H485" s="46"/>
    </row>
    <row r="486" spans="6:8">
      <c r="F486" s="96"/>
      <c r="H486" s="46"/>
    </row>
    <row r="487" spans="6:8">
      <c r="F487" s="96"/>
      <c r="H487" s="46"/>
    </row>
    <row r="488" spans="6:8">
      <c r="F488" s="96"/>
      <c r="H488" s="46"/>
    </row>
    <row r="489" spans="6:8">
      <c r="F489" s="96"/>
      <c r="H489" s="46"/>
    </row>
    <row r="490" spans="6:8">
      <c r="F490" s="96"/>
      <c r="H490" s="46"/>
    </row>
    <row r="491" spans="6:8">
      <c r="F491" s="96"/>
      <c r="H491" s="46"/>
    </row>
    <row r="492" spans="6:8">
      <c r="F492" s="96"/>
      <c r="H492" s="46"/>
    </row>
    <row r="493" spans="6:8">
      <c r="F493" s="96"/>
      <c r="H493" s="46"/>
    </row>
    <row r="494" spans="6:8">
      <c r="F494" s="96"/>
      <c r="H494" s="46"/>
    </row>
    <row r="495" spans="6:8">
      <c r="F495" s="96"/>
      <c r="H495" s="46"/>
    </row>
    <row r="496" spans="6:8">
      <c r="F496" s="96"/>
      <c r="H496" s="46"/>
    </row>
    <row r="497" spans="6:8">
      <c r="F497" s="96"/>
      <c r="H497" s="46"/>
    </row>
    <row r="498" spans="6:8">
      <c r="F498" s="96"/>
      <c r="H498" s="46"/>
    </row>
    <row r="499" spans="6:8">
      <c r="F499" s="96"/>
      <c r="H499" s="46"/>
    </row>
    <row r="500" spans="6:8">
      <c r="F500" s="96"/>
      <c r="H500" s="46"/>
    </row>
    <row r="501" spans="6:8">
      <c r="F501" s="96"/>
      <c r="H501" s="46"/>
    </row>
    <row r="502" spans="6:8">
      <c r="F502" s="96"/>
      <c r="H502" s="46"/>
    </row>
    <row r="503" spans="6:8">
      <c r="F503" s="96"/>
      <c r="H503" s="46"/>
    </row>
    <row r="504" spans="6:8">
      <c r="F504" s="96"/>
      <c r="H504" s="46"/>
    </row>
    <row r="505" spans="6:8">
      <c r="F505" s="96"/>
      <c r="H505" s="46"/>
    </row>
    <row r="506" spans="6:8">
      <c r="F506" s="96"/>
      <c r="H506" s="46"/>
    </row>
    <row r="507" spans="6:8">
      <c r="F507" s="96"/>
      <c r="H507" s="46"/>
    </row>
    <row r="508" spans="6:8">
      <c r="F508" s="96"/>
      <c r="H508" s="46"/>
    </row>
    <row r="509" spans="6:8">
      <c r="F509" s="96"/>
      <c r="H509" s="46"/>
    </row>
    <row r="510" spans="6:8">
      <c r="F510" s="96"/>
      <c r="H510" s="46"/>
    </row>
    <row r="511" spans="6:8">
      <c r="F511" s="96"/>
      <c r="H511" s="46"/>
    </row>
    <row r="512" spans="6:8">
      <c r="F512" s="96"/>
      <c r="H512" s="46"/>
    </row>
    <row r="513" spans="6:8">
      <c r="F513" s="96"/>
      <c r="H513" s="46"/>
    </row>
    <row r="514" spans="6:8">
      <c r="F514" s="96"/>
      <c r="H514" s="46"/>
    </row>
    <row r="515" spans="6:8">
      <c r="F515" s="96"/>
      <c r="H515" s="46"/>
    </row>
    <row r="516" spans="6:8">
      <c r="F516" s="96"/>
      <c r="H516" s="46"/>
    </row>
    <row r="517" spans="6:8">
      <c r="F517" s="96"/>
      <c r="H517" s="46"/>
    </row>
    <row r="518" spans="6:8">
      <c r="F518" s="96"/>
      <c r="H518" s="46"/>
    </row>
    <row r="519" spans="6:8">
      <c r="F519" s="96"/>
      <c r="H519" s="46"/>
    </row>
    <row r="520" spans="6:8">
      <c r="F520" s="96"/>
      <c r="H520" s="46"/>
    </row>
    <row r="521" spans="6:8">
      <c r="F521" s="96"/>
      <c r="H521" s="46"/>
    </row>
    <row r="522" spans="6:8">
      <c r="F522" s="96"/>
      <c r="H522" s="46"/>
    </row>
    <row r="523" spans="6:8">
      <c r="F523" s="96"/>
      <c r="H523" s="46"/>
    </row>
    <row r="524" spans="6:8">
      <c r="F524" s="96"/>
      <c r="H524" s="46"/>
    </row>
    <row r="525" spans="6:8">
      <c r="F525" s="96"/>
      <c r="H525" s="46"/>
    </row>
    <row r="526" spans="6:8">
      <c r="F526" s="96"/>
      <c r="H526" s="46"/>
    </row>
    <row r="527" spans="6:8">
      <c r="F527" s="96"/>
      <c r="H527" s="46"/>
    </row>
    <row r="528" spans="6:8">
      <c r="F528" s="96"/>
      <c r="H528" s="46"/>
    </row>
    <row r="529" spans="6:8">
      <c r="F529" s="96"/>
      <c r="H529" s="46"/>
    </row>
    <row r="530" spans="6:8">
      <c r="F530" s="96"/>
      <c r="H530" s="46"/>
    </row>
    <row r="531" spans="6:8">
      <c r="F531" s="96"/>
      <c r="H531" s="46"/>
    </row>
    <row r="532" spans="6:8">
      <c r="F532" s="96"/>
      <c r="H532" s="46"/>
    </row>
    <row r="533" spans="6:8">
      <c r="F533" s="96"/>
      <c r="H533" s="46"/>
    </row>
    <row r="534" spans="6:8">
      <c r="F534" s="96"/>
      <c r="H534" s="46"/>
    </row>
    <row r="535" spans="6:8">
      <c r="F535" s="96"/>
      <c r="H535" s="46"/>
    </row>
    <row r="536" spans="6:8">
      <c r="F536" s="96"/>
      <c r="H536" s="46"/>
    </row>
    <row r="537" spans="6:8">
      <c r="F537" s="96"/>
      <c r="H537" s="46"/>
    </row>
    <row r="538" spans="6:8">
      <c r="F538" s="96"/>
      <c r="H538" s="46"/>
    </row>
    <row r="539" spans="6:8">
      <c r="F539" s="96"/>
      <c r="H539" s="46"/>
    </row>
    <row r="540" spans="6:8">
      <c r="F540" s="96"/>
      <c r="H540" s="46"/>
    </row>
    <row r="541" spans="6:8">
      <c r="F541" s="96"/>
      <c r="H541" s="46"/>
    </row>
    <row r="542" spans="6:8">
      <c r="F542" s="96"/>
      <c r="H542" s="46"/>
    </row>
    <row r="543" spans="6:8">
      <c r="F543" s="96"/>
      <c r="H543" s="46"/>
    </row>
    <row r="544" spans="6:8">
      <c r="F544" s="96"/>
      <c r="H544" s="46"/>
    </row>
    <row r="545" spans="6:8">
      <c r="F545" s="96"/>
      <c r="H545" s="46"/>
    </row>
    <row r="546" spans="6:8">
      <c r="F546" s="96"/>
      <c r="H546" s="46"/>
    </row>
    <row r="547" spans="6:8">
      <c r="F547" s="96"/>
      <c r="H547" s="46"/>
    </row>
    <row r="548" spans="6:8">
      <c r="F548" s="96"/>
      <c r="H548" s="46"/>
    </row>
    <row r="549" spans="6:8">
      <c r="F549" s="96"/>
      <c r="H549" s="46"/>
    </row>
    <row r="550" spans="6:8">
      <c r="F550" s="96"/>
      <c r="H550" s="46"/>
    </row>
    <row r="551" spans="6:8">
      <c r="F551" s="96"/>
      <c r="H551" s="46"/>
    </row>
    <row r="552" spans="6:8">
      <c r="F552" s="96"/>
      <c r="H552" s="46"/>
    </row>
    <row r="553" spans="6:8">
      <c r="F553" s="96"/>
      <c r="H553" s="46"/>
    </row>
    <row r="554" spans="6:8">
      <c r="F554" s="96"/>
      <c r="H554" s="46"/>
    </row>
    <row r="555" spans="6:8">
      <c r="F555" s="96"/>
      <c r="H555" s="46"/>
    </row>
    <row r="556" spans="6:8">
      <c r="F556" s="96"/>
      <c r="H556" s="46"/>
    </row>
    <row r="557" spans="6:8">
      <c r="F557" s="96"/>
      <c r="H557" s="46"/>
    </row>
    <row r="558" spans="6:8">
      <c r="F558" s="96"/>
      <c r="H558" s="46"/>
    </row>
    <row r="559" spans="6:8">
      <c r="F559" s="96"/>
      <c r="H559" s="46"/>
    </row>
    <row r="560" spans="6:8">
      <c r="F560" s="96"/>
      <c r="H560" s="46"/>
    </row>
    <row r="561" spans="6:8">
      <c r="F561" s="96"/>
      <c r="H561" s="46"/>
    </row>
    <row r="562" spans="6:8">
      <c r="F562" s="96"/>
      <c r="H562" s="46"/>
    </row>
    <row r="563" spans="6:8">
      <c r="F563" s="96"/>
      <c r="H563" s="46"/>
    </row>
    <row r="564" spans="6:8">
      <c r="F564" s="96"/>
      <c r="H564" s="46"/>
    </row>
    <row r="565" spans="6:8">
      <c r="F565" s="96"/>
      <c r="H565" s="46"/>
    </row>
    <row r="566" spans="6:8">
      <c r="F566" s="96"/>
      <c r="H566" s="46"/>
    </row>
    <row r="567" spans="6:8">
      <c r="F567" s="96"/>
      <c r="H567" s="46"/>
    </row>
    <row r="568" spans="6:8">
      <c r="F568" s="96"/>
      <c r="H568" s="46"/>
    </row>
    <row r="569" spans="6:8">
      <c r="F569" s="96"/>
      <c r="H569" s="46"/>
    </row>
    <row r="570" spans="6:8">
      <c r="F570" s="96"/>
      <c r="H570" s="46"/>
    </row>
    <row r="571" spans="6:8">
      <c r="F571" s="96"/>
      <c r="H571" s="46"/>
    </row>
    <row r="572" spans="6:8">
      <c r="F572" s="96"/>
      <c r="H572" s="46"/>
    </row>
    <row r="573" spans="6:8">
      <c r="F573" s="96"/>
      <c r="H573" s="46"/>
    </row>
    <row r="574" spans="6:8">
      <c r="F574" s="96"/>
      <c r="H574" s="46"/>
    </row>
    <row r="575" spans="6:8">
      <c r="F575" s="96"/>
      <c r="H575" s="46"/>
    </row>
    <row r="576" spans="6:8">
      <c r="F576" s="96"/>
      <c r="H576" s="46"/>
    </row>
    <row r="577" spans="6:8">
      <c r="F577" s="96"/>
      <c r="H577" s="46"/>
    </row>
    <row r="578" spans="6:8">
      <c r="F578" s="96"/>
      <c r="H578" s="46"/>
    </row>
    <row r="579" spans="6:8">
      <c r="F579" s="96"/>
      <c r="H579" s="46"/>
    </row>
    <row r="580" spans="6:8">
      <c r="F580" s="96"/>
      <c r="H580" s="46"/>
    </row>
    <row r="581" spans="6:8">
      <c r="F581" s="96"/>
      <c r="H581" s="46"/>
    </row>
    <row r="582" spans="6:8">
      <c r="F582" s="96"/>
      <c r="H582" s="46"/>
    </row>
    <row r="583" spans="6:8">
      <c r="F583" s="96"/>
      <c r="H583" s="46"/>
    </row>
    <row r="584" spans="6:8">
      <c r="F584" s="96"/>
      <c r="H584" s="46"/>
    </row>
    <row r="585" spans="6:8">
      <c r="F585" s="96"/>
      <c r="H585" s="46"/>
    </row>
    <row r="586" spans="6:8">
      <c r="F586" s="96"/>
      <c r="H586" s="46"/>
    </row>
    <row r="587" spans="6:8">
      <c r="F587" s="96"/>
      <c r="H587" s="46"/>
    </row>
    <row r="588" spans="6:8">
      <c r="F588" s="96"/>
      <c r="H588" s="46"/>
    </row>
    <row r="589" spans="6:8">
      <c r="F589" s="96"/>
      <c r="H589" s="46"/>
    </row>
    <row r="590" spans="6:8">
      <c r="F590" s="96"/>
      <c r="H590" s="46"/>
    </row>
    <row r="591" spans="6:8">
      <c r="F591" s="96"/>
      <c r="H591" s="46"/>
    </row>
    <row r="592" spans="6:8">
      <c r="F592" s="96"/>
      <c r="H592" s="46"/>
    </row>
    <row r="593" spans="6:8">
      <c r="F593" s="96"/>
      <c r="H593" s="46"/>
    </row>
    <row r="594" spans="6:8">
      <c r="F594" s="96"/>
      <c r="H594" s="46"/>
    </row>
    <row r="595" spans="6:8">
      <c r="F595" s="96"/>
      <c r="H595" s="46"/>
    </row>
    <row r="596" spans="6:8">
      <c r="F596" s="96"/>
      <c r="H596" s="46"/>
    </row>
    <row r="597" spans="6:8">
      <c r="F597" s="96"/>
      <c r="H597" s="46"/>
    </row>
    <row r="598" spans="6:8">
      <c r="F598" s="96"/>
      <c r="H598" s="46"/>
    </row>
    <row r="599" spans="6:8">
      <c r="F599" s="96"/>
      <c r="H599" s="46"/>
    </row>
    <row r="600" spans="6:8">
      <c r="F600" s="96"/>
      <c r="H600" s="46"/>
    </row>
    <row r="601" spans="6:8">
      <c r="F601" s="96"/>
      <c r="H601" s="46"/>
    </row>
    <row r="602" spans="6:8">
      <c r="F602" s="96"/>
      <c r="H602" s="46"/>
    </row>
    <row r="603" spans="6:8">
      <c r="F603" s="96"/>
      <c r="H603" s="46"/>
    </row>
    <row r="604" spans="6:8">
      <c r="F604" s="96"/>
      <c r="H604" s="46"/>
    </row>
    <row r="605" spans="6:8">
      <c r="F605" s="96"/>
      <c r="H605" s="46"/>
    </row>
    <row r="606" spans="6:8">
      <c r="F606" s="96"/>
      <c r="H606" s="46"/>
    </row>
    <row r="607" spans="6:8">
      <c r="F607" s="96"/>
      <c r="H607" s="46"/>
    </row>
    <row r="608" spans="6:8">
      <c r="F608" s="96"/>
      <c r="H608" s="46"/>
    </row>
    <row r="609" spans="6:8">
      <c r="F609" s="96"/>
      <c r="H609" s="46"/>
    </row>
    <row r="610" spans="6:8">
      <c r="F610" s="96"/>
      <c r="H610" s="46"/>
    </row>
    <row r="611" spans="6:8">
      <c r="F611" s="96"/>
      <c r="H611" s="46"/>
    </row>
    <row r="612" spans="6:8">
      <c r="F612" s="96"/>
      <c r="H612" s="46"/>
    </row>
    <row r="613" spans="6:8">
      <c r="F613" s="96"/>
      <c r="H613" s="46"/>
    </row>
    <row r="614" spans="6:8">
      <c r="F614" s="96"/>
      <c r="H614" s="46"/>
    </row>
    <row r="615" spans="6:8">
      <c r="F615" s="96"/>
      <c r="H615" s="46"/>
    </row>
    <row r="616" spans="6:8">
      <c r="F616" s="96"/>
      <c r="H616" s="46"/>
    </row>
    <row r="617" spans="6:8">
      <c r="F617" s="96"/>
      <c r="H617" s="46"/>
    </row>
    <row r="618" spans="6:8">
      <c r="F618" s="96"/>
      <c r="H618" s="46"/>
    </row>
    <row r="619" spans="6:8">
      <c r="F619" s="96"/>
      <c r="H619" s="46"/>
    </row>
    <row r="620" spans="6:8">
      <c r="F620" s="96"/>
      <c r="H620" s="46"/>
    </row>
    <row r="621" spans="6:8">
      <c r="F621" s="96"/>
      <c r="H621" s="46"/>
    </row>
    <row r="622" spans="6:8">
      <c r="F622" s="96"/>
      <c r="H622" s="46"/>
    </row>
    <row r="623" spans="6:8">
      <c r="F623" s="96"/>
      <c r="H623" s="46"/>
    </row>
    <row r="624" spans="6:8">
      <c r="F624" s="96"/>
      <c r="H624" s="46"/>
    </row>
    <row r="625" spans="6:8">
      <c r="F625" s="96"/>
      <c r="H625" s="46"/>
    </row>
    <row r="626" spans="6:8">
      <c r="F626" s="96"/>
      <c r="H626" s="46"/>
    </row>
    <row r="627" spans="6:8">
      <c r="F627" s="96"/>
      <c r="H627" s="46"/>
    </row>
    <row r="628" spans="6:8">
      <c r="F628" s="96"/>
      <c r="H628" s="46"/>
    </row>
    <row r="629" spans="6:8">
      <c r="F629" s="96"/>
      <c r="H629" s="46"/>
    </row>
    <row r="630" spans="6:8">
      <c r="F630" s="96"/>
      <c r="H630" s="46"/>
    </row>
    <row r="631" spans="6:8">
      <c r="F631" s="96"/>
      <c r="H631" s="46"/>
    </row>
    <row r="632" spans="6:8">
      <c r="F632" s="96"/>
      <c r="H632" s="46"/>
    </row>
    <row r="633" spans="6:8">
      <c r="F633" s="96"/>
      <c r="H633" s="46"/>
    </row>
    <row r="634" spans="6:8">
      <c r="F634" s="96"/>
      <c r="H634" s="46"/>
    </row>
    <row r="635" spans="6:8">
      <c r="F635" s="96"/>
      <c r="H635" s="46"/>
    </row>
    <row r="636" spans="6:8">
      <c r="F636" s="96"/>
      <c r="H636" s="46"/>
    </row>
    <row r="637" spans="6:8">
      <c r="F637" s="96"/>
      <c r="H637" s="46"/>
    </row>
    <row r="638" spans="6:8">
      <c r="F638" s="96"/>
      <c r="H638" s="46"/>
    </row>
    <row r="639" spans="6:8">
      <c r="F639" s="96"/>
      <c r="H639" s="46"/>
    </row>
    <row r="640" spans="6:8">
      <c r="F640" s="96"/>
      <c r="H640" s="46"/>
    </row>
    <row r="641" spans="6:8">
      <c r="F641" s="96"/>
      <c r="H641" s="46"/>
    </row>
    <row r="642" spans="6:8">
      <c r="F642" s="96"/>
      <c r="H642" s="46"/>
    </row>
    <row r="643" spans="6:8">
      <c r="F643" s="96"/>
      <c r="H643" s="46"/>
    </row>
    <row r="644" spans="6:8">
      <c r="F644" s="96"/>
      <c r="H644" s="46"/>
    </row>
    <row r="645" spans="6:8">
      <c r="F645" s="96"/>
      <c r="H645" s="46"/>
    </row>
    <row r="646" spans="6:8">
      <c r="F646" s="96"/>
      <c r="H646" s="46"/>
    </row>
    <row r="647" spans="6:8">
      <c r="F647" s="96"/>
      <c r="H647" s="46"/>
    </row>
    <row r="648" spans="6:8">
      <c r="F648" s="96"/>
      <c r="H648" s="46"/>
    </row>
    <row r="649" spans="6:8">
      <c r="F649" s="96"/>
      <c r="H649" s="46"/>
    </row>
    <row r="650" spans="6:8">
      <c r="F650" s="96"/>
      <c r="H650" s="46"/>
    </row>
    <row r="651" spans="6:8">
      <c r="F651" s="96"/>
      <c r="H651" s="46"/>
    </row>
    <row r="652" spans="6:8">
      <c r="F652" s="96"/>
      <c r="H652" s="46"/>
    </row>
    <row r="653" spans="6:8">
      <c r="F653" s="96"/>
      <c r="H653" s="46"/>
    </row>
    <row r="654" spans="6:8">
      <c r="F654" s="96"/>
      <c r="H654" s="46"/>
    </row>
    <row r="655" spans="6:8">
      <c r="F655" s="96"/>
      <c r="H655" s="46"/>
    </row>
    <row r="656" spans="6:8">
      <c r="F656" s="96"/>
      <c r="H656" s="46"/>
    </row>
    <row r="657" spans="6:8">
      <c r="F657" s="96"/>
      <c r="H657" s="46"/>
    </row>
    <row r="658" spans="6:8">
      <c r="F658" s="96"/>
      <c r="H658" s="46"/>
    </row>
    <row r="659" spans="6:8">
      <c r="F659" s="96"/>
      <c r="H659" s="46"/>
    </row>
    <row r="660" spans="6:8">
      <c r="F660" s="96"/>
      <c r="H660" s="46"/>
    </row>
    <row r="661" spans="6:8">
      <c r="F661" s="96"/>
      <c r="H661" s="46"/>
    </row>
    <row r="662" spans="6:8">
      <c r="F662" s="96"/>
      <c r="H662" s="46"/>
    </row>
    <row r="663" spans="6:8">
      <c r="F663" s="96"/>
      <c r="H663" s="46"/>
    </row>
    <row r="664" spans="6:8">
      <c r="F664" s="96"/>
      <c r="H664" s="46"/>
    </row>
    <row r="665" spans="6:8">
      <c r="F665" s="96"/>
      <c r="H665" s="46"/>
    </row>
    <row r="666" spans="6:8">
      <c r="F666" s="96"/>
      <c r="H666" s="46"/>
    </row>
    <row r="667" spans="6:8">
      <c r="F667" s="96"/>
      <c r="H667" s="46"/>
    </row>
    <row r="668" spans="6:8">
      <c r="F668" s="96"/>
      <c r="H668" s="46"/>
    </row>
    <row r="669" spans="6:8">
      <c r="F669" s="96"/>
      <c r="H669" s="46"/>
    </row>
    <row r="670" spans="6:8">
      <c r="F670" s="96"/>
      <c r="H670" s="46"/>
    </row>
    <row r="671" spans="6:8">
      <c r="F671" s="96"/>
      <c r="H671" s="46"/>
    </row>
    <row r="672" spans="6:8">
      <c r="F672" s="96"/>
      <c r="H672" s="46"/>
    </row>
    <row r="673" spans="6:8">
      <c r="F673" s="96"/>
      <c r="H673" s="46"/>
    </row>
    <row r="674" spans="6:8">
      <c r="F674" s="96"/>
      <c r="H674" s="46"/>
    </row>
    <row r="675" spans="6:8">
      <c r="F675" s="96"/>
      <c r="H675" s="46"/>
    </row>
    <row r="676" spans="6:8">
      <c r="F676" s="96"/>
      <c r="H676" s="46"/>
    </row>
    <row r="677" spans="6:8">
      <c r="F677" s="96"/>
      <c r="H677" s="46"/>
    </row>
    <row r="678" spans="6:8">
      <c r="F678" s="96"/>
      <c r="H678" s="46"/>
    </row>
    <row r="679" spans="6:8">
      <c r="F679" s="96"/>
      <c r="H679" s="46"/>
    </row>
    <row r="680" spans="6:8">
      <c r="F680" s="96"/>
      <c r="H680" s="46"/>
    </row>
    <row r="681" spans="6:8">
      <c r="F681" s="96"/>
      <c r="H681" s="46"/>
    </row>
    <row r="682" spans="6:8">
      <c r="F682" s="96"/>
      <c r="H682" s="46"/>
    </row>
    <row r="683" spans="6:8">
      <c r="F683" s="96"/>
      <c r="H683" s="46"/>
    </row>
    <row r="684" spans="6:8">
      <c r="F684" s="96"/>
      <c r="H684" s="46"/>
    </row>
    <row r="685" spans="6:8">
      <c r="F685" s="96"/>
      <c r="H685" s="46"/>
    </row>
    <row r="686" spans="6:8">
      <c r="F686" s="96"/>
      <c r="H686" s="46"/>
    </row>
    <row r="687" spans="6:8">
      <c r="F687" s="96"/>
      <c r="H687" s="46"/>
    </row>
    <row r="688" spans="6:8">
      <c r="F688" s="96"/>
      <c r="H688" s="46"/>
    </row>
    <row r="689" spans="6:8">
      <c r="F689" s="96"/>
      <c r="H689" s="46"/>
    </row>
    <row r="690" spans="6:8">
      <c r="F690" s="96"/>
      <c r="H690" s="46"/>
    </row>
    <row r="691" spans="6:8">
      <c r="F691" s="96"/>
      <c r="H691" s="46"/>
    </row>
    <row r="692" spans="6:8">
      <c r="F692" s="96"/>
      <c r="H692" s="46"/>
    </row>
    <row r="693" spans="6:8">
      <c r="F693" s="96"/>
      <c r="H693" s="46"/>
    </row>
    <row r="694" spans="6:8">
      <c r="F694" s="96"/>
      <c r="H694" s="46"/>
    </row>
    <row r="695" spans="6:8">
      <c r="F695" s="96"/>
      <c r="H695" s="46"/>
    </row>
    <row r="696" spans="6:8">
      <c r="F696" s="96"/>
      <c r="H696" s="46"/>
    </row>
    <row r="697" spans="6:8">
      <c r="F697" s="96"/>
      <c r="H697" s="46"/>
    </row>
    <row r="698" spans="6:8">
      <c r="F698" s="96"/>
      <c r="H698" s="46"/>
    </row>
    <row r="699" spans="6:8">
      <c r="F699" s="96"/>
      <c r="H699" s="46"/>
    </row>
    <row r="700" spans="6:8">
      <c r="F700" s="96"/>
      <c r="H700" s="46"/>
    </row>
    <row r="701" spans="6:8">
      <c r="F701" s="96"/>
      <c r="H701" s="46"/>
    </row>
    <row r="702" spans="6:8">
      <c r="F702" s="96"/>
      <c r="H702" s="46"/>
    </row>
    <row r="703" spans="6:8">
      <c r="F703" s="96"/>
      <c r="H703" s="46"/>
    </row>
    <row r="704" spans="6:8">
      <c r="F704" s="96"/>
      <c r="H704" s="46"/>
    </row>
    <row r="705" spans="6:8">
      <c r="F705" s="96"/>
      <c r="H705" s="46"/>
    </row>
    <row r="706" spans="6:8">
      <c r="F706" s="96"/>
      <c r="H706" s="46"/>
    </row>
    <row r="707" spans="6:8">
      <c r="F707" s="96"/>
      <c r="H707" s="46"/>
    </row>
    <row r="708" spans="6:8">
      <c r="F708" s="96"/>
      <c r="H708" s="46"/>
    </row>
    <row r="709" spans="6:8">
      <c r="F709" s="96"/>
      <c r="H709" s="46"/>
    </row>
    <row r="710" spans="6:8">
      <c r="F710" s="96"/>
      <c r="H710" s="46"/>
    </row>
    <row r="711" spans="6:8">
      <c r="F711" s="96"/>
      <c r="H711" s="46"/>
    </row>
    <row r="712" spans="6:8">
      <c r="F712" s="96"/>
      <c r="H712" s="46"/>
    </row>
    <row r="713" spans="6:8">
      <c r="F713" s="96"/>
      <c r="H713" s="46"/>
    </row>
    <row r="714" spans="6:8">
      <c r="F714" s="96"/>
      <c r="H714" s="46"/>
    </row>
    <row r="715" spans="6:8">
      <c r="F715" s="96"/>
      <c r="H715" s="46"/>
    </row>
    <row r="716" spans="6:8">
      <c r="F716" s="96"/>
      <c r="H716" s="46"/>
    </row>
    <row r="717" spans="6:8">
      <c r="F717" s="96"/>
      <c r="H717" s="46"/>
    </row>
    <row r="718" spans="6:8">
      <c r="F718" s="96"/>
      <c r="H718" s="46"/>
    </row>
    <row r="719" spans="6:8">
      <c r="F719" s="96"/>
      <c r="H719" s="46"/>
    </row>
    <row r="720" spans="6:8">
      <c r="F720" s="96"/>
      <c r="H720" s="46"/>
    </row>
    <row r="721" spans="6:8">
      <c r="F721" s="96"/>
      <c r="H721" s="46"/>
    </row>
    <row r="722" spans="6:8">
      <c r="F722" s="96"/>
      <c r="H722" s="46"/>
    </row>
    <row r="723" spans="6:8">
      <c r="F723" s="96"/>
      <c r="H723" s="46"/>
    </row>
    <row r="724" spans="6:8">
      <c r="F724" s="96"/>
      <c r="H724" s="46"/>
    </row>
    <row r="725" spans="6:8">
      <c r="F725" s="96"/>
      <c r="H725" s="46"/>
    </row>
    <row r="726" spans="6:8">
      <c r="F726" s="96"/>
      <c r="H726" s="46"/>
    </row>
    <row r="727" spans="6:8">
      <c r="F727" s="96"/>
      <c r="H727" s="46"/>
    </row>
    <row r="728" spans="6:8">
      <c r="F728" s="96"/>
      <c r="H728" s="46"/>
    </row>
    <row r="729" spans="6:8">
      <c r="F729" s="96"/>
      <c r="H729" s="46"/>
    </row>
    <row r="730" spans="6:8">
      <c r="F730" s="96"/>
      <c r="H730" s="46"/>
    </row>
    <row r="731" spans="6:8">
      <c r="F731" s="96"/>
      <c r="H731" s="46"/>
    </row>
    <row r="732" spans="6:8">
      <c r="F732" s="96"/>
      <c r="H732" s="46"/>
    </row>
    <row r="733" spans="6:8">
      <c r="F733" s="96"/>
      <c r="H733" s="46"/>
    </row>
    <row r="734" spans="6:8">
      <c r="F734" s="96"/>
      <c r="H734" s="46"/>
    </row>
    <row r="735" spans="6:8">
      <c r="F735" s="96"/>
      <c r="H735" s="46"/>
    </row>
    <row r="736" spans="6:8">
      <c r="F736" s="96"/>
      <c r="H736" s="46"/>
    </row>
    <row r="737" spans="6:8">
      <c r="F737" s="96"/>
      <c r="H737" s="46"/>
    </row>
    <row r="738" spans="6:8">
      <c r="F738" s="96"/>
      <c r="H738" s="46"/>
    </row>
    <row r="739" spans="6:8">
      <c r="F739" s="96"/>
      <c r="H739" s="46"/>
    </row>
    <row r="740" spans="6:8">
      <c r="F740" s="96"/>
      <c r="H740" s="46"/>
    </row>
    <row r="741" spans="6:8">
      <c r="F741" s="96"/>
      <c r="H741" s="46"/>
    </row>
    <row r="742" spans="6:8">
      <c r="F742" s="96"/>
      <c r="H742" s="46"/>
    </row>
    <row r="743" spans="6:8">
      <c r="F743" s="96"/>
      <c r="H743" s="46"/>
    </row>
    <row r="744" spans="6:8">
      <c r="F744" s="96"/>
      <c r="H744" s="46"/>
    </row>
    <row r="745" spans="6:8">
      <c r="F745" s="96"/>
      <c r="H745" s="46"/>
    </row>
    <row r="746" spans="6:8">
      <c r="F746" s="96"/>
      <c r="H746" s="46"/>
    </row>
    <row r="747" spans="6:8">
      <c r="F747" s="96"/>
      <c r="H747" s="46"/>
    </row>
    <row r="748" spans="6:8">
      <c r="F748" s="96"/>
      <c r="H748" s="46"/>
    </row>
    <row r="749" spans="6:8">
      <c r="F749" s="96"/>
      <c r="H749" s="46"/>
    </row>
    <row r="750" spans="6:8">
      <c r="F750" s="96"/>
      <c r="H750" s="46"/>
    </row>
    <row r="751" spans="6:8">
      <c r="F751" s="96"/>
      <c r="H751" s="46"/>
    </row>
    <row r="752" spans="6:8">
      <c r="F752" s="96"/>
      <c r="H752" s="46"/>
    </row>
    <row r="753" spans="6:8">
      <c r="F753" s="96"/>
      <c r="H753" s="46"/>
    </row>
    <row r="754" spans="6:8">
      <c r="F754" s="96"/>
      <c r="H754" s="46"/>
    </row>
    <row r="755" spans="6:8">
      <c r="F755" s="96"/>
      <c r="H755" s="46"/>
    </row>
    <row r="756" spans="6:8">
      <c r="F756" s="96"/>
      <c r="H756" s="46"/>
    </row>
    <row r="757" spans="6:8">
      <c r="F757" s="96"/>
      <c r="H757" s="46"/>
    </row>
    <row r="758" spans="6:8">
      <c r="F758" s="96"/>
      <c r="H758" s="46"/>
    </row>
    <row r="759" spans="6:8">
      <c r="F759" s="96"/>
      <c r="H759" s="46"/>
    </row>
    <row r="760" spans="6:8">
      <c r="F760" s="96"/>
      <c r="H760" s="46"/>
    </row>
    <row r="761" spans="6:8">
      <c r="F761" s="96"/>
      <c r="H761" s="46"/>
    </row>
    <row r="762" spans="6:8">
      <c r="F762" s="96"/>
      <c r="H762" s="46"/>
    </row>
    <row r="763" spans="6:8">
      <c r="F763" s="96"/>
      <c r="H763" s="46"/>
    </row>
    <row r="764" spans="6:8">
      <c r="F764" s="96"/>
      <c r="H764" s="46"/>
    </row>
    <row r="765" spans="6:8">
      <c r="F765" s="96"/>
      <c r="H765" s="46"/>
    </row>
    <row r="766" spans="6:8">
      <c r="F766" s="96"/>
      <c r="H766" s="46"/>
    </row>
    <row r="767" spans="6:8">
      <c r="F767" s="96"/>
      <c r="H767" s="46"/>
    </row>
    <row r="768" spans="6:8">
      <c r="F768" s="96"/>
      <c r="H768" s="46"/>
    </row>
    <row r="769" spans="6:8">
      <c r="F769" s="96"/>
      <c r="H769" s="46"/>
    </row>
    <row r="770" spans="6:8">
      <c r="F770" s="96"/>
      <c r="H770" s="46"/>
    </row>
    <row r="771" spans="6:8">
      <c r="F771" s="96"/>
      <c r="H771" s="46"/>
    </row>
    <row r="772" spans="6:8">
      <c r="F772" s="96"/>
      <c r="H772" s="46"/>
    </row>
    <row r="773" spans="6:8">
      <c r="F773" s="96"/>
      <c r="H773" s="46"/>
    </row>
    <row r="774" spans="6:8">
      <c r="F774" s="96"/>
      <c r="H774" s="46"/>
    </row>
    <row r="775" spans="6:8">
      <c r="F775" s="96"/>
      <c r="H775" s="46"/>
    </row>
    <row r="776" spans="6:8">
      <c r="F776" s="96"/>
      <c r="H776" s="46"/>
    </row>
    <row r="777" spans="6:8">
      <c r="F777" s="96"/>
      <c r="H777" s="46"/>
    </row>
    <row r="778" spans="6:8">
      <c r="F778" s="96"/>
      <c r="H778" s="46"/>
    </row>
    <row r="779" spans="6:8">
      <c r="F779" s="96"/>
      <c r="H779" s="46"/>
    </row>
    <row r="780" spans="6:8">
      <c r="F780" s="96"/>
      <c r="H780" s="46"/>
    </row>
    <row r="781" spans="6:8">
      <c r="F781" s="96"/>
      <c r="H781" s="46"/>
    </row>
    <row r="782" spans="6:8">
      <c r="F782" s="96"/>
      <c r="H782" s="46"/>
    </row>
    <row r="783" spans="6:8">
      <c r="F783" s="96"/>
      <c r="H783" s="46"/>
    </row>
    <row r="784" spans="6:8">
      <c r="F784" s="96"/>
      <c r="H784" s="46"/>
    </row>
    <row r="785" spans="6:8">
      <c r="F785" s="96"/>
      <c r="H785" s="46"/>
    </row>
    <row r="786" spans="6:8">
      <c r="F786" s="96"/>
      <c r="H786" s="46"/>
    </row>
    <row r="787" spans="6:8">
      <c r="F787" s="96"/>
      <c r="H787" s="46"/>
    </row>
    <row r="788" spans="6:8">
      <c r="F788" s="96"/>
      <c r="H788" s="46"/>
    </row>
    <row r="789" spans="6:8">
      <c r="F789" s="96"/>
      <c r="H789" s="46"/>
    </row>
    <row r="790" spans="6:8">
      <c r="F790" s="96"/>
      <c r="H790" s="46"/>
    </row>
    <row r="791" spans="6:8">
      <c r="F791" s="96"/>
      <c r="H791" s="46"/>
    </row>
    <row r="792" spans="6:8">
      <c r="F792" s="96"/>
      <c r="H792" s="46"/>
    </row>
    <row r="793" spans="6:8">
      <c r="F793" s="96"/>
      <c r="H793" s="46"/>
    </row>
    <row r="794" spans="6:8">
      <c r="F794" s="96"/>
      <c r="H794" s="46"/>
    </row>
    <row r="795" spans="6:8">
      <c r="F795" s="96"/>
      <c r="H795" s="46"/>
    </row>
    <row r="796" spans="6:8">
      <c r="F796" s="96"/>
      <c r="H796" s="46"/>
    </row>
    <row r="797" spans="6:8">
      <c r="F797" s="96"/>
      <c r="H797" s="46"/>
    </row>
    <row r="798" spans="6:8">
      <c r="F798" s="96"/>
      <c r="H798" s="46"/>
    </row>
    <row r="799" spans="6:8">
      <c r="F799" s="96"/>
      <c r="H799" s="46"/>
    </row>
    <row r="800" spans="6:8">
      <c r="F800" s="96"/>
      <c r="H800" s="46"/>
    </row>
    <row r="801" spans="6:8">
      <c r="F801" s="96"/>
      <c r="H801" s="46"/>
    </row>
    <row r="802" spans="6:8">
      <c r="F802" s="96"/>
      <c r="H802" s="46"/>
    </row>
    <row r="803" spans="6:8">
      <c r="F803" s="96"/>
      <c r="H803" s="46"/>
    </row>
    <row r="804" spans="6:8">
      <c r="F804" s="96"/>
      <c r="H804" s="46"/>
    </row>
    <row r="805" spans="6:8">
      <c r="F805" s="96"/>
      <c r="H805" s="46"/>
    </row>
    <row r="806" spans="6:8">
      <c r="F806" s="96"/>
      <c r="H806" s="46"/>
    </row>
    <row r="807" spans="6:8">
      <c r="F807" s="96"/>
      <c r="H807" s="46"/>
    </row>
    <row r="808" spans="6:8">
      <c r="F808" s="96"/>
      <c r="H808" s="46"/>
    </row>
    <row r="809" spans="6:8">
      <c r="F809" s="96"/>
      <c r="H809" s="46"/>
    </row>
    <row r="810" spans="6:8">
      <c r="F810" s="96"/>
      <c r="H810" s="46"/>
    </row>
    <row r="811" spans="6:8">
      <c r="F811" s="96"/>
      <c r="H811" s="46"/>
    </row>
    <row r="812" spans="6:8">
      <c r="F812" s="96"/>
      <c r="H812" s="46"/>
    </row>
    <row r="813" spans="6:8">
      <c r="F813" s="96"/>
      <c r="H813" s="46"/>
    </row>
    <row r="814" spans="6:8">
      <c r="F814" s="96"/>
      <c r="H814" s="46"/>
    </row>
    <row r="815" spans="6:8">
      <c r="F815" s="96"/>
      <c r="H815" s="46"/>
    </row>
    <row r="816" spans="6:8">
      <c r="F816" s="96"/>
      <c r="H816" s="46"/>
    </row>
    <row r="817" spans="6:8">
      <c r="F817" s="96"/>
      <c r="H817" s="46"/>
    </row>
    <row r="818" spans="6:8">
      <c r="F818" s="96"/>
      <c r="H818" s="46"/>
    </row>
    <row r="819" spans="6:8">
      <c r="F819" s="96"/>
      <c r="H819" s="46"/>
    </row>
    <row r="820" spans="6:8">
      <c r="F820" s="96"/>
      <c r="H820" s="46"/>
    </row>
    <row r="821" spans="6:8">
      <c r="F821" s="96"/>
      <c r="H821" s="46"/>
    </row>
    <row r="822" spans="6:8">
      <c r="F822" s="96"/>
      <c r="H822" s="46"/>
    </row>
    <row r="823" spans="6:8">
      <c r="F823" s="96"/>
      <c r="H823" s="46"/>
    </row>
    <row r="824" spans="6:8">
      <c r="F824" s="96"/>
      <c r="H824" s="46"/>
    </row>
    <row r="825" spans="6:8">
      <c r="F825" s="96"/>
      <c r="H825" s="46"/>
    </row>
    <row r="826" spans="6:8">
      <c r="F826" s="96"/>
      <c r="H826" s="46"/>
    </row>
    <row r="827" spans="6:8">
      <c r="F827" s="96"/>
      <c r="H827" s="46"/>
    </row>
    <row r="828" spans="6:8">
      <c r="F828" s="96"/>
      <c r="H828" s="46"/>
    </row>
    <row r="829" spans="6:8">
      <c r="F829" s="96"/>
      <c r="H829" s="46"/>
    </row>
    <row r="830" spans="6:8">
      <c r="F830" s="96"/>
      <c r="H830" s="46"/>
    </row>
    <row r="831" spans="6:8">
      <c r="F831" s="96"/>
      <c r="H831" s="46"/>
    </row>
    <row r="832" spans="6:8">
      <c r="F832" s="96"/>
      <c r="H832" s="46"/>
    </row>
    <row r="833" spans="6:8">
      <c r="F833" s="96"/>
      <c r="H833" s="46"/>
    </row>
    <row r="834" spans="6:8">
      <c r="F834" s="96"/>
      <c r="H834" s="46"/>
    </row>
    <row r="835" spans="6:8">
      <c r="F835" s="96"/>
      <c r="H835" s="46"/>
    </row>
    <row r="836" spans="6:8">
      <c r="F836" s="96"/>
      <c r="H836" s="46"/>
    </row>
    <row r="837" spans="6:8">
      <c r="F837" s="96"/>
      <c r="H837" s="46"/>
    </row>
    <row r="838" spans="6:8">
      <c r="F838" s="96"/>
      <c r="H838" s="46"/>
    </row>
    <row r="839" spans="6:8">
      <c r="F839" s="96"/>
      <c r="H839" s="46"/>
    </row>
    <row r="840" spans="6:8">
      <c r="F840" s="96"/>
      <c r="H840" s="46"/>
    </row>
    <row r="841" spans="6:8">
      <c r="F841" s="96"/>
      <c r="H841" s="46"/>
    </row>
    <row r="842" spans="6:8">
      <c r="F842" s="96"/>
      <c r="H842" s="46"/>
    </row>
    <row r="843" spans="6:8">
      <c r="F843" s="96"/>
      <c r="H843" s="46"/>
    </row>
    <row r="844" spans="6:8">
      <c r="F844" s="96"/>
      <c r="H844" s="46"/>
    </row>
    <row r="845" spans="6:8">
      <c r="F845" s="96"/>
      <c r="H845" s="46"/>
    </row>
    <row r="846" spans="6:8">
      <c r="F846" s="96"/>
      <c r="H846" s="46"/>
    </row>
    <row r="847" spans="6:8">
      <c r="F847" s="96"/>
      <c r="H847" s="46"/>
    </row>
    <row r="848" spans="6:8">
      <c r="F848" s="96"/>
      <c r="H848" s="46"/>
    </row>
    <row r="849" spans="6:8">
      <c r="F849" s="96"/>
      <c r="H849" s="46"/>
    </row>
    <row r="850" spans="6:8">
      <c r="F850" s="96"/>
      <c r="H850" s="46"/>
    </row>
    <row r="851" spans="6:8">
      <c r="F851" s="96"/>
      <c r="H851" s="46"/>
    </row>
    <row r="852" spans="6:8">
      <c r="F852" s="96"/>
      <c r="H852" s="46"/>
    </row>
    <row r="853" spans="6:8">
      <c r="F853" s="96"/>
      <c r="H853" s="46"/>
    </row>
    <row r="854" spans="6:8">
      <c r="F854" s="96"/>
      <c r="H854" s="46"/>
    </row>
    <row r="855" spans="6:8">
      <c r="F855" s="96"/>
      <c r="H855" s="46"/>
    </row>
    <row r="856" spans="6:8">
      <c r="F856" s="96"/>
      <c r="H856" s="46"/>
    </row>
    <row r="857" spans="6:8">
      <c r="F857" s="96"/>
      <c r="H857" s="46"/>
    </row>
    <row r="858" spans="6:8">
      <c r="F858" s="96"/>
      <c r="H858" s="46"/>
    </row>
    <row r="859" spans="6:8">
      <c r="F859" s="96"/>
      <c r="H859" s="46"/>
    </row>
    <row r="860" spans="6:8">
      <c r="F860" s="96"/>
      <c r="H860" s="46"/>
    </row>
    <row r="861" spans="6:8">
      <c r="F861" s="96"/>
      <c r="H861" s="46"/>
    </row>
    <row r="862" spans="6:8">
      <c r="F862" s="96"/>
      <c r="H862" s="46"/>
    </row>
    <row r="863" spans="6:8">
      <c r="F863" s="96"/>
      <c r="H863" s="46"/>
    </row>
    <row r="864" spans="6:8">
      <c r="F864" s="96"/>
      <c r="H864" s="46"/>
    </row>
    <row r="865" spans="6:8">
      <c r="F865" s="96"/>
      <c r="H865" s="46"/>
    </row>
    <row r="866" spans="6:8">
      <c r="F866" s="96"/>
      <c r="H866" s="46"/>
    </row>
    <row r="867" spans="6:8">
      <c r="F867" s="96"/>
      <c r="H867" s="46"/>
    </row>
    <row r="868" spans="6:8">
      <c r="F868" s="96"/>
      <c r="H868" s="46"/>
    </row>
    <row r="869" spans="6:8">
      <c r="F869" s="96"/>
      <c r="H869" s="46"/>
    </row>
    <row r="870" spans="6:8">
      <c r="F870" s="96"/>
      <c r="H870" s="46"/>
    </row>
    <row r="871" spans="6:8">
      <c r="F871" s="96"/>
      <c r="H871" s="46"/>
    </row>
    <row r="872" spans="6:8">
      <c r="F872" s="96"/>
      <c r="H872" s="46"/>
    </row>
    <row r="873" spans="6:8">
      <c r="F873" s="96"/>
      <c r="H873" s="46"/>
    </row>
    <row r="874" spans="6:8">
      <c r="F874" s="96"/>
      <c r="H874" s="46"/>
    </row>
    <row r="875" spans="6:8">
      <c r="F875" s="96"/>
      <c r="H875" s="46"/>
    </row>
    <row r="876" spans="6:8">
      <c r="F876" s="96"/>
      <c r="H876" s="46"/>
    </row>
    <row r="877" spans="6:8">
      <c r="F877" s="96"/>
      <c r="H877" s="46"/>
    </row>
    <row r="878" spans="6:8">
      <c r="F878" s="96"/>
      <c r="H878" s="46"/>
    </row>
    <row r="879" spans="6:8">
      <c r="F879" s="96"/>
      <c r="H879" s="46"/>
    </row>
    <row r="880" spans="6:8">
      <c r="F880" s="96"/>
      <c r="H880" s="46"/>
    </row>
    <row r="881" spans="6:8">
      <c r="F881" s="96"/>
      <c r="H881" s="46"/>
    </row>
    <row r="882" spans="6:8">
      <c r="F882" s="96"/>
      <c r="H882" s="46"/>
    </row>
    <row r="883" spans="6:8">
      <c r="F883" s="96"/>
      <c r="H883" s="46"/>
    </row>
    <row r="884" spans="6:8">
      <c r="F884" s="96"/>
      <c r="H884" s="46"/>
    </row>
    <row r="885" spans="6:8">
      <c r="F885" s="96"/>
      <c r="H885" s="46"/>
    </row>
    <row r="886" spans="6:8">
      <c r="F886" s="96"/>
      <c r="H886" s="46"/>
    </row>
    <row r="887" spans="6:8">
      <c r="F887" s="96"/>
      <c r="H887" s="46"/>
    </row>
    <row r="888" spans="6:8">
      <c r="F888" s="96"/>
      <c r="H888" s="46"/>
    </row>
    <row r="889" spans="6:8">
      <c r="F889" s="96"/>
      <c r="H889" s="46"/>
    </row>
    <row r="890" spans="6:8">
      <c r="F890" s="96"/>
      <c r="H890" s="46"/>
    </row>
    <row r="891" spans="6:8">
      <c r="F891" s="96"/>
      <c r="H891" s="46"/>
    </row>
    <row r="892" spans="6:8">
      <c r="F892" s="96"/>
      <c r="H892" s="46"/>
    </row>
    <row r="893" spans="6:8">
      <c r="F893" s="96"/>
      <c r="H893" s="46"/>
    </row>
    <row r="894" spans="6:8">
      <c r="F894" s="96"/>
      <c r="H894" s="46"/>
    </row>
    <row r="895" spans="6:8">
      <c r="F895" s="96"/>
      <c r="H895" s="46"/>
    </row>
    <row r="896" spans="6:8">
      <c r="F896" s="96"/>
      <c r="H896" s="46"/>
    </row>
    <row r="897" spans="6:8">
      <c r="F897" s="96"/>
      <c r="H897" s="46"/>
    </row>
    <row r="898" spans="6:8">
      <c r="F898" s="96"/>
      <c r="H898" s="46"/>
    </row>
    <row r="899" spans="6:8">
      <c r="F899" s="96"/>
      <c r="H899" s="46"/>
    </row>
    <row r="900" spans="6:8">
      <c r="F900" s="96"/>
      <c r="H900" s="46"/>
    </row>
    <row r="901" spans="6:8">
      <c r="F901" s="96"/>
      <c r="H901" s="46"/>
    </row>
    <row r="902" spans="6:8">
      <c r="F902" s="96"/>
      <c r="H902" s="46"/>
    </row>
    <row r="903" spans="6:8">
      <c r="F903" s="96"/>
      <c r="H903" s="46"/>
    </row>
    <row r="904" spans="6:8">
      <c r="F904" s="96"/>
      <c r="H904" s="46"/>
    </row>
    <row r="905" spans="6:8">
      <c r="F905" s="96"/>
      <c r="H905" s="46"/>
    </row>
    <row r="906" spans="6:8">
      <c r="F906" s="96"/>
      <c r="H906" s="46"/>
    </row>
    <row r="907" spans="6:8">
      <c r="F907" s="96"/>
      <c r="H907" s="46"/>
    </row>
    <row r="908" spans="6:8">
      <c r="F908" s="96"/>
      <c r="H908" s="46"/>
    </row>
    <row r="909" spans="6:8">
      <c r="F909" s="96"/>
      <c r="H909" s="46"/>
    </row>
    <row r="910" spans="6:8">
      <c r="F910" s="96"/>
      <c r="H910" s="46"/>
    </row>
    <row r="911" spans="6:8">
      <c r="F911" s="96"/>
      <c r="H911" s="46"/>
    </row>
    <row r="912" spans="6:8">
      <c r="F912" s="96"/>
      <c r="H912" s="46"/>
    </row>
    <row r="913" spans="6:8">
      <c r="F913" s="96"/>
      <c r="H913" s="46"/>
    </row>
    <row r="914" spans="6:8">
      <c r="F914" s="96"/>
      <c r="H914" s="46"/>
    </row>
    <row r="915" spans="6:8">
      <c r="F915" s="96"/>
      <c r="H915" s="46"/>
    </row>
    <row r="916" spans="6:8">
      <c r="F916" s="96"/>
      <c r="H916" s="46"/>
    </row>
    <row r="917" spans="6:8">
      <c r="F917" s="96"/>
      <c r="H917" s="46"/>
    </row>
    <row r="918" spans="6:8">
      <c r="F918" s="96"/>
      <c r="H918" s="46"/>
    </row>
    <row r="919" spans="6:8">
      <c r="F919" s="96"/>
      <c r="H919" s="46"/>
    </row>
    <row r="920" spans="6:8">
      <c r="F920" s="96"/>
      <c r="H920" s="46"/>
    </row>
    <row r="921" spans="6:8">
      <c r="F921" s="96"/>
      <c r="H921" s="46"/>
    </row>
    <row r="922" spans="6:8">
      <c r="F922" s="96"/>
      <c r="H922" s="46"/>
    </row>
    <row r="923" spans="6:8">
      <c r="F923" s="96"/>
      <c r="H923" s="46"/>
    </row>
    <row r="924" spans="6:8">
      <c r="F924" s="96"/>
      <c r="H924" s="46"/>
    </row>
    <row r="925" spans="6:8">
      <c r="F925" s="96"/>
      <c r="H925" s="46"/>
    </row>
    <row r="926" spans="6:8">
      <c r="F926" s="96"/>
      <c r="H926" s="46"/>
    </row>
    <row r="927" spans="6:8">
      <c r="F927" s="96"/>
      <c r="H927" s="46"/>
    </row>
    <row r="928" spans="6:8">
      <c r="F928" s="96"/>
      <c r="H928" s="46"/>
    </row>
    <row r="929" spans="6:8">
      <c r="F929" s="96"/>
      <c r="H929" s="46"/>
    </row>
    <row r="930" spans="6:8">
      <c r="F930" s="96"/>
      <c r="H930" s="46"/>
    </row>
    <row r="931" spans="6:8">
      <c r="F931" s="96"/>
      <c r="H931" s="46"/>
    </row>
    <row r="932" spans="6:8">
      <c r="F932" s="96"/>
      <c r="H932" s="46"/>
    </row>
    <row r="933" spans="6:8">
      <c r="F933" s="96"/>
      <c r="H933" s="46"/>
    </row>
    <row r="934" spans="6:8">
      <c r="F934" s="96"/>
      <c r="H934" s="46"/>
    </row>
    <row r="935" spans="6:8">
      <c r="F935" s="96"/>
      <c r="H935" s="46"/>
    </row>
    <row r="936" spans="6:8">
      <c r="F936" s="96"/>
      <c r="H936" s="46"/>
    </row>
    <row r="937" spans="6:8">
      <c r="F937" s="96"/>
      <c r="H937" s="46"/>
    </row>
    <row r="938" spans="6:8">
      <c r="F938" s="96"/>
      <c r="H938" s="46"/>
    </row>
    <row r="939" spans="6:8">
      <c r="F939" s="96"/>
      <c r="H939" s="46"/>
    </row>
    <row r="940" spans="6:8">
      <c r="F940" s="96"/>
      <c r="H940" s="46"/>
    </row>
    <row r="941" spans="6:8">
      <c r="F941" s="96"/>
      <c r="H941" s="46"/>
    </row>
    <row r="942" spans="6:8">
      <c r="F942" s="96"/>
      <c r="H942" s="46"/>
    </row>
    <row r="943" spans="6:8">
      <c r="F943" s="96"/>
      <c r="H943" s="46"/>
    </row>
    <row r="944" spans="6:8">
      <c r="F944" s="96"/>
      <c r="H944" s="46"/>
    </row>
    <row r="945" spans="6:8">
      <c r="F945" s="96"/>
      <c r="H945" s="46"/>
    </row>
    <row r="946" spans="6:8">
      <c r="F946" s="96"/>
      <c r="H946" s="46"/>
    </row>
    <row r="947" spans="6:8">
      <c r="F947" s="96"/>
      <c r="H947" s="46"/>
    </row>
    <row r="948" spans="6:8">
      <c r="F948" s="96"/>
      <c r="H948" s="46"/>
    </row>
    <row r="949" spans="6:8">
      <c r="F949" s="96"/>
      <c r="H949" s="46"/>
    </row>
    <row r="950" spans="6:8">
      <c r="F950" s="96"/>
      <c r="H950" s="46"/>
    </row>
    <row r="951" spans="6:8">
      <c r="F951" s="96"/>
      <c r="H951" s="46"/>
    </row>
    <row r="952" spans="6:8">
      <c r="F952" s="96"/>
      <c r="H952" s="46"/>
    </row>
    <row r="953" spans="6:8">
      <c r="F953" s="96"/>
      <c r="H953" s="46"/>
    </row>
    <row r="954" spans="6:8">
      <c r="F954" s="96"/>
      <c r="H954" s="46"/>
    </row>
    <row r="955" spans="6:8">
      <c r="F955" s="96"/>
      <c r="H955" s="46"/>
    </row>
    <row r="956" spans="6:8">
      <c r="F956" s="96"/>
      <c r="H956" s="46"/>
    </row>
    <row r="957" spans="6:8">
      <c r="F957" s="96"/>
      <c r="H957" s="46"/>
    </row>
    <row r="958" spans="6:8">
      <c r="F958" s="96"/>
      <c r="H958" s="46"/>
    </row>
    <row r="959" spans="6:8">
      <c r="F959" s="96"/>
      <c r="H959" s="46"/>
    </row>
    <row r="960" spans="6:8">
      <c r="F960" s="96"/>
      <c r="H960" s="46"/>
    </row>
    <row r="961" spans="6:8">
      <c r="F961" s="96"/>
      <c r="H961" s="46"/>
    </row>
    <row r="962" spans="6:8">
      <c r="F962" s="96"/>
      <c r="H962" s="46"/>
    </row>
    <row r="963" spans="6:8">
      <c r="F963" s="96"/>
      <c r="H963" s="46"/>
    </row>
    <row r="964" spans="6:8">
      <c r="F964" s="96"/>
      <c r="H964" s="46"/>
    </row>
    <row r="965" spans="6:8">
      <c r="F965" s="96"/>
      <c r="H965" s="46"/>
    </row>
    <row r="966" spans="6:8">
      <c r="F966" s="96"/>
      <c r="H966" s="46"/>
    </row>
    <row r="967" spans="6:8">
      <c r="F967" s="96"/>
      <c r="H967" s="46"/>
    </row>
    <row r="968" spans="6:8">
      <c r="F968" s="96"/>
      <c r="H968" s="46"/>
    </row>
    <row r="969" spans="6:8">
      <c r="F969" s="96"/>
      <c r="H969" s="46"/>
    </row>
    <row r="970" spans="6:8">
      <c r="F970" s="96"/>
      <c r="H970" s="46"/>
    </row>
    <row r="971" spans="6:8">
      <c r="F971" s="96"/>
      <c r="H971" s="46"/>
    </row>
    <row r="972" spans="6:8">
      <c r="F972" s="96"/>
      <c r="H972" s="46"/>
    </row>
    <row r="973" spans="6:8">
      <c r="F973" s="96"/>
      <c r="H973" s="46"/>
    </row>
    <row r="974" spans="6:8">
      <c r="F974" s="96"/>
      <c r="H974" s="46"/>
    </row>
    <row r="975" spans="6:8">
      <c r="F975" s="96"/>
      <c r="H975" s="46"/>
    </row>
    <row r="976" spans="6:8">
      <c r="F976" s="96"/>
      <c r="H976" s="46"/>
    </row>
    <row r="977" spans="6:8">
      <c r="F977" s="96"/>
      <c r="H977" s="46"/>
    </row>
    <row r="978" spans="6:8">
      <c r="F978" s="96"/>
      <c r="H978" s="46"/>
    </row>
    <row r="979" spans="6:8">
      <c r="F979" s="96"/>
      <c r="H979" s="46"/>
    </row>
    <row r="980" spans="6:8">
      <c r="F980" s="96"/>
      <c r="H980" s="46"/>
    </row>
    <row r="981" spans="6:8">
      <c r="F981" s="96"/>
      <c r="H981" s="46"/>
    </row>
    <row r="982" spans="6:8">
      <c r="F982" s="96"/>
      <c r="H982" s="46"/>
    </row>
    <row r="983" spans="6:8">
      <c r="F983" s="96"/>
      <c r="H983" s="46"/>
    </row>
    <row r="984" spans="6:8">
      <c r="F984" s="96"/>
      <c r="H984" s="46"/>
    </row>
    <row r="985" spans="6:8">
      <c r="F985" s="96"/>
      <c r="H985" s="46"/>
    </row>
    <row r="986" spans="6:8">
      <c r="F986" s="96"/>
      <c r="H986" s="46"/>
    </row>
    <row r="987" spans="6:8">
      <c r="F987" s="96"/>
      <c r="H987" s="46"/>
    </row>
    <row r="988" spans="6:8">
      <c r="F988" s="96"/>
      <c r="H988" s="46"/>
    </row>
    <row r="989" spans="6:8">
      <c r="F989" s="96"/>
      <c r="H989" s="46"/>
    </row>
    <row r="990" spans="6:8">
      <c r="F990" s="96"/>
      <c r="H990" s="46"/>
    </row>
    <row r="991" spans="6:8">
      <c r="F991" s="96"/>
      <c r="H991" s="46"/>
    </row>
    <row r="992" spans="6:8">
      <c r="F992" s="96"/>
      <c r="H992" s="46"/>
    </row>
    <row r="993" spans="6:8">
      <c r="F993" s="96"/>
      <c r="H993" s="46"/>
    </row>
    <row r="994" spans="6:8">
      <c r="F994" s="96"/>
      <c r="H994" s="46"/>
    </row>
    <row r="995" spans="6:8">
      <c r="F995" s="96"/>
      <c r="H995" s="46"/>
    </row>
    <row r="996" spans="6:8">
      <c r="F996" s="96"/>
      <c r="H996" s="46"/>
    </row>
    <row r="997" spans="6:8">
      <c r="F997" s="96"/>
      <c r="H997" s="46"/>
    </row>
    <row r="998" spans="6:8">
      <c r="F998" s="96"/>
      <c r="H998" s="46"/>
    </row>
    <row r="999" spans="6:8">
      <c r="F999" s="96"/>
      <c r="H999" s="46"/>
    </row>
    <row r="1000" spans="6:8">
      <c r="F1000" s="96"/>
      <c r="H1000" s="46"/>
    </row>
    <row r="1001" spans="6:8">
      <c r="F1001" s="96"/>
      <c r="H1001" s="46"/>
    </row>
    <row r="1002" spans="6:8">
      <c r="F1002" s="96"/>
      <c r="H1002" s="46"/>
    </row>
    <row r="1003" spans="6:8">
      <c r="F1003" s="96"/>
      <c r="H1003" s="46"/>
    </row>
    <row r="1004" spans="6:8">
      <c r="F1004" s="96"/>
      <c r="H1004" s="46"/>
    </row>
    <row r="1005" spans="6:8">
      <c r="F1005" s="96"/>
      <c r="H1005" s="46"/>
    </row>
    <row r="1006" spans="6:8">
      <c r="F1006" s="96"/>
      <c r="H1006" s="46"/>
    </row>
    <row r="1007" spans="6:8">
      <c r="F1007" s="96"/>
      <c r="H1007" s="46"/>
    </row>
    <row r="1008" spans="6:8">
      <c r="F1008" s="96"/>
      <c r="H1008" s="46"/>
    </row>
    <row r="1009" spans="6:8">
      <c r="F1009" s="96"/>
      <c r="H1009" s="46"/>
    </row>
    <row r="1010" spans="6:8">
      <c r="F1010" s="96"/>
      <c r="H1010" s="46"/>
    </row>
    <row r="1011" spans="6:8">
      <c r="F1011" s="96"/>
      <c r="H1011" s="46"/>
    </row>
    <row r="1012" spans="6:8">
      <c r="F1012" s="96"/>
      <c r="H1012" s="46"/>
    </row>
    <row r="1013" spans="6:8">
      <c r="F1013" s="96"/>
      <c r="H1013" s="46"/>
    </row>
    <row r="1014" spans="6:8">
      <c r="F1014" s="96"/>
      <c r="H1014" s="46"/>
    </row>
    <row r="1015" spans="6:8">
      <c r="F1015" s="96"/>
      <c r="H1015" s="46"/>
    </row>
    <row r="1016" spans="6:8">
      <c r="F1016" s="96"/>
      <c r="H1016" s="46"/>
    </row>
    <row r="1017" spans="6:8">
      <c r="F1017" s="96"/>
      <c r="H1017" s="46"/>
    </row>
    <row r="1018" spans="6:8">
      <c r="F1018" s="96"/>
      <c r="H1018" s="46"/>
    </row>
    <row r="1019" spans="6:8">
      <c r="F1019" s="96"/>
      <c r="H1019" s="46"/>
    </row>
    <row r="1020" spans="6:8">
      <c r="F1020" s="96"/>
      <c r="H1020" s="46"/>
    </row>
    <row r="1021" spans="6:8">
      <c r="F1021" s="96"/>
      <c r="H1021" s="46"/>
    </row>
    <row r="1022" spans="6:8">
      <c r="F1022" s="96"/>
      <c r="H1022" s="46"/>
    </row>
    <row r="1023" spans="6:8">
      <c r="F1023" s="96"/>
      <c r="H1023" s="46"/>
    </row>
    <row r="1024" spans="6:8">
      <c r="F1024" s="96"/>
      <c r="H1024" s="46"/>
    </row>
    <row r="1025" spans="6:8">
      <c r="F1025" s="96"/>
      <c r="H1025" s="46"/>
    </row>
    <row r="1026" spans="6:8">
      <c r="F1026" s="96"/>
      <c r="H1026" s="46"/>
    </row>
    <row r="1027" spans="6:8">
      <c r="F1027" s="96"/>
      <c r="H1027" s="46"/>
    </row>
    <row r="1028" spans="6:8">
      <c r="F1028" s="96"/>
      <c r="H1028" s="46"/>
    </row>
    <row r="1029" spans="6:8">
      <c r="F1029" s="96"/>
      <c r="H1029" s="46"/>
    </row>
    <row r="1030" spans="6:8">
      <c r="F1030" s="96"/>
      <c r="H1030" s="46"/>
    </row>
    <row r="1031" spans="6:8">
      <c r="F1031" s="96"/>
      <c r="H1031" s="46"/>
    </row>
    <row r="1032" spans="6:8">
      <c r="F1032" s="96"/>
      <c r="H1032" s="46"/>
    </row>
    <row r="1033" spans="6:8">
      <c r="F1033" s="96"/>
      <c r="H1033" s="46"/>
    </row>
    <row r="1034" spans="6:8">
      <c r="F1034" s="96"/>
      <c r="H1034" s="46"/>
    </row>
    <row r="1035" spans="6:8">
      <c r="F1035" s="96"/>
      <c r="H1035" s="46"/>
    </row>
    <row r="1036" spans="6:8">
      <c r="F1036" s="96"/>
      <c r="H1036" s="46"/>
    </row>
    <row r="1037" spans="6:8">
      <c r="F1037" s="96"/>
      <c r="H1037" s="46"/>
    </row>
    <row r="1038" spans="6:8">
      <c r="F1038" s="96"/>
      <c r="H1038" s="46"/>
    </row>
    <row r="1039" spans="6:8">
      <c r="F1039" s="96"/>
      <c r="H1039" s="46"/>
    </row>
    <row r="1040" spans="6:8">
      <c r="F1040" s="96"/>
      <c r="H1040" s="46"/>
    </row>
    <row r="1041" spans="6:8">
      <c r="F1041" s="96"/>
      <c r="H1041" s="46"/>
    </row>
    <row r="1042" spans="6:8">
      <c r="F1042" s="96"/>
      <c r="H1042" s="46"/>
    </row>
    <row r="1043" spans="6:8">
      <c r="F1043" s="96"/>
      <c r="H1043" s="46"/>
    </row>
    <row r="1044" spans="6:8">
      <c r="F1044" s="96"/>
      <c r="H1044" s="46"/>
    </row>
    <row r="1045" spans="6:8">
      <c r="F1045" s="96"/>
      <c r="H1045" s="46"/>
    </row>
    <row r="1046" spans="6:8">
      <c r="F1046" s="96"/>
      <c r="H1046" s="46"/>
    </row>
    <row r="1047" spans="6:8">
      <c r="F1047" s="96"/>
      <c r="H1047" s="46"/>
    </row>
    <row r="1048" spans="6:8">
      <c r="F1048" s="96"/>
      <c r="H1048" s="46"/>
    </row>
    <row r="1049" spans="6:8">
      <c r="F1049" s="96"/>
      <c r="H1049" s="46"/>
    </row>
    <row r="1050" spans="6:8">
      <c r="F1050" s="96"/>
      <c r="H1050" s="46"/>
    </row>
    <row r="1051" spans="6:8">
      <c r="F1051" s="96"/>
      <c r="H1051" s="46"/>
    </row>
    <row r="1052" spans="6:8">
      <c r="F1052" s="96"/>
      <c r="H1052" s="46"/>
    </row>
    <row r="1053" spans="6:8">
      <c r="F1053" s="96"/>
      <c r="H1053" s="46"/>
    </row>
    <row r="1054" spans="6:8">
      <c r="F1054" s="96"/>
      <c r="H1054" s="46"/>
    </row>
    <row r="1055" spans="6:8">
      <c r="F1055" s="96"/>
      <c r="H1055" s="46"/>
    </row>
    <row r="1056" spans="6:8">
      <c r="F1056" s="96"/>
      <c r="H1056" s="46"/>
    </row>
    <row r="1057" spans="6:8">
      <c r="F1057" s="96"/>
      <c r="H1057" s="46"/>
    </row>
    <row r="1058" spans="6:8">
      <c r="F1058" s="96"/>
      <c r="H1058" s="46"/>
    </row>
    <row r="1059" spans="6:8">
      <c r="F1059" s="96"/>
      <c r="H1059" s="46"/>
    </row>
    <row r="1060" spans="6:8">
      <c r="F1060" s="96"/>
      <c r="H1060" s="46"/>
    </row>
    <row r="1061" spans="6:8">
      <c r="F1061" s="96"/>
      <c r="H1061" s="46"/>
    </row>
    <row r="1062" spans="6:8">
      <c r="F1062" s="96"/>
      <c r="H1062" s="46"/>
    </row>
    <row r="1063" spans="6:8">
      <c r="F1063" s="96"/>
      <c r="H1063" s="46"/>
    </row>
    <row r="1064" spans="6:8">
      <c r="F1064" s="96"/>
      <c r="H1064" s="46"/>
    </row>
    <row r="1065" spans="6:8">
      <c r="F1065" s="96"/>
      <c r="H1065" s="46"/>
    </row>
    <row r="1066" spans="6:8">
      <c r="F1066" s="96"/>
      <c r="H1066" s="46"/>
    </row>
    <row r="1067" spans="6:8">
      <c r="F1067" s="96"/>
      <c r="H1067" s="46"/>
    </row>
    <row r="1068" spans="6:8">
      <c r="F1068" s="96"/>
      <c r="H1068" s="46"/>
    </row>
    <row r="1069" spans="6:8">
      <c r="F1069" s="96"/>
      <c r="H1069" s="46"/>
    </row>
    <row r="1070" spans="6:8">
      <c r="F1070" s="96"/>
      <c r="H1070" s="46"/>
    </row>
    <row r="1071" spans="6:8">
      <c r="F1071" s="96"/>
      <c r="H1071" s="46"/>
    </row>
    <row r="1072" spans="6:8">
      <c r="F1072" s="96"/>
      <c r="H1072" s="46"/>
    </row>
    <row r="1073" spans="6:8">
      <c r="F1073" s="96"/>
      <c r="H1073" s="46"/>
    </row>
    <row r="1074" spans="6:8">
      <c r="F1074" s="96"/>
      <c r="H1074" s="46"/>
    </row>
    <row r="1075" spans="6:8">
      <c r="F1075" s="96"/>
      <c r="H1075" s="46"/>
    </row>
    <row r="1076" spans="6:8">
      <c r="F1076" s="96"/>
      <c r="H1076" s="46"/>
    </row>
    <row r="1077" spans="6:8">
      <c r="F1077" s="96"/>
      <c r="H1077" s="46"/>
    </row>
    <row r="1078" spans="6:8">
      <c r="F1078" s="96"/>
      <c r="H1078" s="46"/>
    </row>
    <row r="1079" spans="6:8">
      <c r="F1079" s="96"/>
      <c r="H1079" s="46"/>
    </row>
    <row r="1080" spans="6:8">
      <c r="F1080" s="96"/>
      <c r="H1080" s="46"/>
    </row>
    <row r="1081" spans="6:8">
      <c r="F1081" s="96"/>
      <c r="H1081" s="46"/>
    </row>
    <row r="1082" spans="6:8">
      <c r="F1082" s="96"/>
      <c r="H1082" s="46"/>
    </row>
    <row r="1083" spans="6:8">
      <c r="F1083" s="96"/>
      <c r="H1083" s="46"/>
    </row>
    <row r="1084" spans="6:8">
      <c r="F1084" s="96"/>
      <c r="H1084" s="46"/>
    </row>
    <row r="1085" spans="6:8">
      <c r="F1085" s="96"/>
      <c r="H1085" s="46"/>
    </row>
    <row r="1086" spans="6:8">
      <c r="F1086" s="96"/>
      <c r="H1086" s="46"/>
    </row>
    <row r="1087" spans="6:8">
      <c r="F1087" s="96"/>
      <c r="H1087" s="46"/>
    </row>
    <row r="1088" spans="6:8">
      <c r="F1088" s="96"/>
      <c r="H1088" s="46"/>
    </row>
    <row r="1089" spans="6:8">
      <c r="F1089" s="96"/>
      <c r="H1089" s="46"/>
    </row>
    <row r="1090" spans="6:8">
      <c r="F1090" s="96"/>
      <c r="H1090" s="46"/>
    </row>
    <row r="1091" spans="6:8">
      <c r="F1091" s="96"/>
      <c r="H1091" s="46"/>
    </row>
    <row r="1092" spans="6:8">
      <c r="F1092" s="96"/>
      <c r="H1092" s="46"/>
    </row>
    <row r="1093" spans="6:8">
      <c r="F1093" s="96"/>
      <c r="H1093" s="46"/>
    </row>
    <row r="1094" spans="6:8">
      <c r="F1094" s="96"/>
      <c r="H1094" s="46"/>
    </row>
    <row r="1095" spans="6:8">
      <c r="F1095" s="96"/>
      <c r="H1095" s="46"/>
    </row>
    <row r="1096" spans="6:8">
      <c r="F1096" s="96"/>
      <c r="H1096" s="46"/>
    </row>
    <row r="1097" spans="6:8">
      <c r="F1097" s="96"/>
      <c r="H1097" s="46"/>
    </row>
    <row r="1098" spans="6:8">
      <c r="F1098" s="96"/>
      <c r="H1098" s="46"/>
    </row>
    <row r="1099" spans="6:8">
      <c r="F1099" s="96"/>
      <c r="H1099" s="46"/>
    </row>
    <row r="1100" spans="6:8">
      <c r="F1100" s="96"/>
      <c r="H1100" s="46"/>
    </row>
    <row r="1101" spans="6:8">
      <c r="F1101" s="96"/>
      <c r="H1101" s="46"/>
    </row>
    <row r="1102" spans="6:8">
      <c r="F1102" s="96"/>
      <c r="H1102" s="46"/>
    </row>
    <row r="1103" spans="6:8">
      <c r="F1103" s="96"/>
      <c r="H1103" s="46"/>
    </row>
    <row r="1104" spans="6:8">
      <c r="F1104" s="96"/>
      <c r="H1104" s="46"/>
    </row>
    <row r="1105" spans="6:8">
      <c r="F1105" s="96"/>
      <c r="H1105" s="46"/>
    </row>
    <row r="1106" spans="6:8">
      <c r="F1106" s="96"/>
      <c r="H1106" s="46"/>
    </row>
    <row r="1107" spans="6:8">
      <c r="F1107" s="96"/>
      <c r="H1107" s="46"/>
    </row>
    <row r="1108" spans="6:8">
      <c r="F1108" s="96"/>
      <c r="H1108" s="46"/>
    </row>
    <row r="1109" spans="6:8">
      <c r="F1109" s="96"/>
      <c r="H1109" s="46"/>
    </row>
    <row r="1110" spans="6:8">
      <c r="F1110" s="96"/>
      <c r="H1110" s="46"/>
    </row>
    <row r="1111" spans="6:8">
      <c r="F1111" s="96"/>
      <c r="H1111" s="46"/>
    </row>
    <row r="1112" spans="6:8">
      <c r="F1112" s="96"/>
      <c r="H1112" s="46"/>
    </row>
    <row r="1113" spans="6:8">
      <c r="F1113" s="96"/>
      <c r="H1113" s="46"/>
    </row>
    <row r="1114" spans="6:8">
      <c r="F1114" s="96"/>
      <c r="H1114" s="46"/>
    </row>
    <row r="1115" spans="6:8">
      <c r="F1115" s="96"/>
      <c r="H1115" s="46"/>
    </row>
    <row r="1116" spans="6:8">
      <c r="F1116" s="96"/>
      <c r="H1116" s="46"/>
    </row>
    <row r="1117" spans="6:8">
      <c r="F1117" s="96"/>
      <c r="H1117" s="46"/>
    </row>
    <row r="1118" spans="6:8">
      <c r="F1118" s="96"/>
      <c r="H1118" s="46"/>
    </row>
    <row r="1119" spans="6:8">
      <c r="F1119" s="96"/>
      <c r="H1119" s="46"/>
    </row>
    <row r="1120" spans="6:8">
      <c r="F1120" s="96"/>
      <c r="H1120" s="46"/>
    </row>
    <row r="1121" spans="6:8">
      <c r="F1121" s="96"/>
      <c r="H1121" s="46"/>
    </row>
    <row r="1122" spans="6:8">
      <c r="F1122" s="96"/>
      <c r="H1122" s="46"/>
    </row>
    <row r="1123" spans="6:8">
      <c r="F1123" s="96"/>
      <c r="H1123" s="46"/>
    </row>
    <row r="1124" spans="6:8">
      <c r="F1124" s="96"/>
      <c r="H1124" s="46"/>
    </row>
    <row r="1125" spans="6:8">
      <c r="F1125" s="96"/>
      <c r="H1125" s="46"/>
    </row>
    <row r="1126" spans="6:8">
      <c r="F1126" s="96"/>
      <c r="H1126" s="46"/>
    </row>
    <row r="1127" spans="6:8">
      <c r="F1127" s="96"/>
      <c r="H1127" s="46"/>
    </row>
    <row r="1128" spans="6:8">
      <c r="F1128" s="96"/>
      <c r="H1128" s="46"/>
    </row>
    <row r="1129" spans="6:8">
      <c r="F1129" s="96"/>
      <c r="H1129" s="46"/>
    </row>
    <row r="1130" spans="6:8">
      <c r="F1130" s="96"/>
      <c r="H1130" s="46"/>
    </row>
    <row r="1131" spans="6:8">
      <c r="F1131" s="96"/>
      <c r="H1131" s="46"/>
    </row>
    <row r="1132" spans="6:8">
      <c r="F1132" s="96"/>
      <c r="H1132" s="46"/>
    </row>
    <row r="1133" spans="6:8">
      <c r="F1133" s="96"/>
      <c r="H1133" s="46"/>
    </row>
    <row r="1134" spans="6:8">
      <c r="F1134" s="96"/>
      <c r="H1134" s="46"/>
    </row>
    <row r="1135" spans="6:8">
      <c r="F1135" s="96"/>
      <c r="H1135" s="46"/>
    </row>
    <row r="1136" spans="6:8">
      <c r="F1136" s="96"/>
      <c r="H1136" s="46"/>
    </row>
    <row r="1137" spans="6:8">
      <c r="F1137" s="96"/>
      <c r="H1137" s="46"/>
    </row>
    <row r="1138" spans="6:8">
      <c r="F1138" s="96"/>
      <c r="H1138" s="46"/>
    </row>
    <row r="1139" spans="6:8">
      <c r="F1139" s="96"/>
      <c r="H1139" s="46"/>
    </row>
    <row r="1140" spans="6:8">
      <c r="F1140" s="96"/>
      <c r="H1140" s="46"/>
    </row>
    <row r="1141" spans="6:8">
      <c r="F1141" s="96"/>
      <c r="H1141" s="46"/>
    </row>
    <row r="1142" spans="6:8">
      <c r="F1142" s="96"/>
      <c r="H1142" s="46"/>
    </row>
    <row r="1143" spans="6:8">
      <c r="F1143" s="96"/>
      <c r="H1143" s="46"/>
    </row>
    <row r="1144" spans="6:8">
      <c r="F1144" s="96"/>
      <c r="H1144" s="46"/>
    </row>
    <row r="1145" spans="6:8">
      <c r="F1145" s="96"/>
      <c r="H1145" s="46"/>
    </row>
    <row r="1146" spans="6:8">
      <c r="F1146" s="96"/>
      <c r="H1146" s="46"/>
    </row>
    <row r="1147" spans="6:8">
      <c r="F1147" s="96"/>
      <c r="H1147" s="46"/>
    </row>
    <row r="1148" spans="6:8">
      <c r="F1148" s="96"/>
      <c r="H1148" s="46"/>
    </row>
    <row r="1149" spans="6:8">
      <c r="F1149" s="96"/>
      <c r="H1149" s="46"/>
    </row>
    <row r="1150" spans="6:8">
      <c r="F1150" s="96"/>
      <c r="H1150" s="46"/>
    </row>
    <row r="1151" spans="6:8">
      <c r="F1151" s="96"/>
      <c r="H1151" s="46"/>
    </row>
    <row r="1152" spans="6:8">
      <c r="F1152" s="96"/>
      <c r="H1152" s="46"/>
    </row>
    <row r="1153" spans="6:8">
      <c r="F1153" s="96"/>
      <c r="H1153" s="46"/>
    </row>
    <row r="1154" spans="6:8">
      <c r="F1154" s="96"/>
      <c r="H1154" s="46"/>
    </row>
    <row r="1155" spans="6:8">
      <c r="F1155" s="96"/>
      <c r="H1155" s="46"/>
    </row>
    <row r="1156" spans="6:8">
      <c r="F1156" s="96"/>
      <c r="H1156" s="46"/>
    </row>
    <row r="1157" spans="6:8">
      <c r="F1157" s="96"/>
      <c r="H1157" s="46"/>
    </row>
    <row r="1158" spans="6:8">
      <c r="F1158" s="96"/>
      <c r="H1158" s="46"/>
    </row>
    <row r="1159" spans="6:8">
      <c r="F1159" s="96"/>
      <c r="H1159" s="46"/>
    </row>
    <row r="1160" spans="6:8">
      <c r="F1160" s="96"/>
      <c r="H1160" s="46"/>
    </row>
    <row r="1161" spans="6:8">
      <c r="F1161" s="96"/>
      <c r="H1161" s="46"/>
    </row>
    <row r="1162" spans="6:8">
      <c r="F1162" s="96"/>
      <c r="H1162" s="46"/>
    </row>
    <row r="1163" spans="6:8">
      <c r="F1163" s="96"/>
      <c r="H1163" s="46"/>
    </row>
    <row r="1164" spans="6:8">
      <c r="F1164" s="96"/>
      <c r="H1164" s="46"/>
    </row>
    <row r="1165" spans="6:8">
      <c r="F1165" s="96"/>
      <c r="H1165" s="46"/>
    </row>
    <row r="1166" spans="6:8">
      <c r="F1166" s="96"/>
      <c r="H1166" s="46"/>
    </row>
    <row r="1167" spans="6:8">
      <c r="F1167" s="96"/>
      <c r="H1167" s="46"/>
    </row>
    <row r="1168" spans="6:8">
      <c r="F1168" s="96"/>
      <c r="H1168" s="46"/>
    </row>
    <row r="1169" spans="6:8">
      <c r="F1169" s="96"/>
      <c r="H1169" s="46"/>
    </row>
    <row r="1170" spans="6:8">
      <c r="F1170" s="96"/>
      <c r="H1170" s="46"/>
    </row>
    <row r="1171" spans="6:8">
      <c r="F1171" s="96"/>
      <c r="H1171" s="46"/>
    </row>
    <row r="1172" spans="6:8">
      <c r="F1172" s="96"/>
      <c r="H1172" s="46"/>
    </row>
    <row r="1173" spans="6:8">
      <c r="F1173" s="96"/>
      <c r="H1173" s="46"/>
    </row>
    <row r="1174" spans="6:8">
      <c r="F1174" s="96"/>
      <c r="H1174" s="46"/>
    </row>
    <row r="1175" spans="6:8">
      <c r="F1175" s="96"/>
      <c r="H1175" s="46"/>
    </row>
    <row r="1176" spans="6:8">
      <c r="F1176" s="96"/>
      <c r="H1176" s="46"/>
    </row>
    <row r="1177" spans="6:8">
      <c r="F1177" s="96"/>
      <c r="H1177" s="46"/>
    </row>
    <row r="1178" spans="6:8">
      <c r="F1178" s="96"/>
      <c r="H1178" s="46"/>
    </row>
    <row r="1179" spans="6:8">
      <c r="F1179" s="96"/>
      <c r="H1179" s="46"/>
    </row>
    <row r="1180" spans="6:8">
      <c r="F1180" s="96"/>
      <c r="H1180" s="46"/>
    </row>
    <row r="1181" spans="6:8">
      <c r="F1181" s="96"/>
      <c r="H1181" s="46"/>
    </row>
    <row r="1182" spans="6:8">
      <c r="F1182" s="96"/>
      <c r="H1182" s="46"/>
    </row>
    <row r="1183" spans="6:8">
      <c r="F1183" s="96"/>
      <c r="H1183" s="46"/>
    </row>
    <row r="1184" spans="6:8">
      <c r="F1184" s="96"/>
      <c r="H1184" s="46"/>
    </row>
    <row r="1185" spans="6:8">
      <c r="F1185" s="96"/>
      <c r="H1185" s="46"/>
    </row>
    <row r="1186" spans="6:8">
      <c r="F1186" s="96"/>
      <c r="H1186" s="46"/>
    </row>
    <row r="1187" spans="6:8">
      <c r="F1187" s="96"/>
      <c r="H1187" s="46"/>
    </row>
    <row r="1188" spans="6:8">
      <c r="F1188" s="96"/>
      <c r="H1188" s="46"/>
    </row>
    <row r="1189" spans="6:8">
      <c r="F1189" s="96"/>
      <c r="H1189" s="46"/>
    </row>
    <row r="1190" spans="6:8">
      <c r="F1190" s="96"/>
      <c r="H1190" s="46"/>
    </row>
    <row r="1191" spans="6:8">
      <c r="F1191" s="96"/>
      <c r="H1191" s="46"/>
    </row>
    <row r="1192" spans="6:8">
      <c r="F1192" s="96"/>
      <c r="H1192" s="46"/>
    </row>
    <row r="1193" spans="6:8">
      <c r="F1193" s="96"/>
      <c r="H1193" s="46"/>
    </row>
    <row r="1194" spans="6:8">
      <c r="F1194" s="96"/>
      <c r="H1194" s="46"/>
    </row>
    <row r="1195" spans="6:8">
      <c r="F1195" s="96"/>
      <c r="H1195" s="46"/>
    </row>
    <row r="1196" spans="6:8">
      <c r="F1196" s="96"/>
      <c r="H1196" s="46"/>
    </row>
    <row r="1197" spans="6:8">
      <c r="F1197" s="96"/>
      <c r="H1197" s="46"/>
    </row>
    <row r="1198" spans="6:8">
      <c r="F1198" s="96"/>
      <c r="H1198" s="46"/>
    </row>
    <row r="1199" spans="6:8">
      <c r="F1199" s="96"/>
      <c r="H1199" s="46"/>
    </row>
    <row r="1200" spans="6:8">
      <c r="F1200" s="96"/>
      <c r="H1200" s="46"/>
    </row>
    <row r="1201" spans="6:8">
      <c r="F1201" s="96"/>
      <c r="H1201" s="46"/>
    </row>
    <row r="1202" spans="6:8">
      <c r="F1202" s="96"/>
      <c r="H1202" s="46"/>
    </row>
    <row r="1203" spans="6:8">
      <c r="F1203" s="96"/>
      <c r="H1203" s="46"/>
    </row>
    <row r="1204" spans="6:8">
      <c r="F1204" s="96"/>
      <c r="H1204" s="46"/>
    </row>
    <row r="1205" spans="6:8">
      <c r="F1205" s="96"/>
      <c r="H1205" s="46"/>
    </row>
    <row r="1206" spans="6:8">
      <c r="F1206" s="96"/>
      <c r="H1206" s="46"/>
    </row>
    <row r="1207" spans="6:8">
      <c r="F1207" s="96"/>
      <c r="H1207" s="46"/>
    </row>
    <row r="1208" spans="6:8">
      <c r="F1208" s="96"/>
      <c r="H1208" s="46"/>
    </row>
    <row r="1209" spans="6:8">
      <c r="F1209" s="96"/>
      <c r="H1209" s="46"/>
    </row>
    <row r="1210" spans="6:8">
      <c r="F1210" s="96"/>
      <c r="H1210" s="46"/>
    </row>
    <row r="1211" spans="6:8">
      <c r="F1211" s="96"/>
      <c r="H1211" s="46"/>
    </row>
    <row r="1212" spans="6:8">
      <c r="F1212" s="96"/>
      <c r="H1212" s="46"/>
    </row>
    <row r="1213" spans="6:8">
      <c r="F1213" s="96"/>
      <c r="H1213" s="46"/>
    </row>
    <row r="1214" spans="6:8">
      <c r="F1214" s="96"/>
      <c r="H1214" s="46"/>
    </row>
    <row r="1215" spans="6:8">
      <c r="F1215" s="96"/>
      <c r="H1215" s="46"/>
    </row>
    <row r="1216" spans="6:8">
      <c r="F1216" s="96"/>
      <c r="H1216" s="46"/>
    </row>
    <row r="1217" spans="6:8">
      <c r="F1217" s="96"/>
      <c r="H1217" s="46"/>
    </row>
    <row r="1218" spans="6:8">
      <c r="F1218" s="96"/>
      <c r="H1218" s="46"/>
    </row>
    <row r="1219" spans="6:8">
      <c r="F1219" s="96"/>
      <c r="H1219" s="46"/>
    </row>
    <row r="1220" spans="6:8">
      <c r="F1220" s="96"/>
      <c r="H1220" s="46"/>
    </row>
    <row r="1221" spans="6:8">
      <c r="F1221" s="96"/>
      <c r="H1221" s="46"/>
    </row>
    <row r="1222" spans="6:8">
      <c r="F1222" s="96"/>
      <c r="H1222" s="46"/>
    </row>
    <row r="1223" spans="6:8">
      <c r="F1223" s="96"/>
      <c r="H1223" s="46"/>
    </row>
    <row r="1224" spans="6:8">
      <c r="F1224" s="96"/>
      <c r="H1224" s="46"/>
    </row>
    <row r="1225" spans="6:8">
      <c r="F1225" s="96"/>
      <c r="H1225" s="46"/>
    </row>
    <row r="1226" spans="6:8">
      <c r="F1226" s="96"/>
      <c r="H1226" s="46"/>
    </row>
    <row r="1227" spans="6:8">
      <c r="F1227" s="96"/>
      <c r="H1227" s="46"/>
    </row>
    <row r="1228" spans="6:8">
      <c r="F1228" s="96"/>
      <c r="H1228" s="46"/>
    </row>
    <row r="1229" spans="6:8">
      <c r="F1229" s="96"/>
      <c r="H1229" s="46"/>
    </row>
    <row r="1230" spans="6:8">
      <c r="F1230" s="96"/>
      <c r="H1230" s="46"/>
    </row>
    <row r="1231" spans="6:8">
      <c r="F1231" s="96"/>
      <c r="H1231" s="46"/>
    </row>
    <row r="1232" spans="6:8">
      <c r="F1232" s="96"/>
      <c r="H1232" s="46"/>
    </row>
    <row r="1233" spans="6:8">
      <c r="F1233" s="96"/>
      <c r="H1233" s="46"/>
    </row>
    <row r="1234" spans="6:8">
      <c r="F1234" s="96"/>
      <c r="H1234" s="46"/>
    </row>
    <row r="1235" spans="6:8">
      <c r="F1235" s="96"/>
      <c r="H1235" s="46"/>
    </row>
    <row r="1236" spans="6:8">
      <c r="F1236" s="96"/>
      <c r="H1236" s="46"/>
    </row>
    <row r="1237" spans="6:8">
      <c r="F1237" s="96"/>
      <c r="H1237" s="46"/>
    </row>
    <row r="1238" spans="6:8">
      <c r="F1238" s="96"/>
      <c r="H1238" s="46"/>
    </row>
    <row r="1239" spans="6:8">
      <c r="F1239" s="96"/>
      <c r="H1239" s="46"/>
    </row>
    <row r="1240" spans="6:8">
      <c r="F1240" s="96"/>
      <c r="H1240" s="46"/>
    </row>
    <row r="1241" spans="6:8">
      <c r="F1241" s="96"/>
      <c r="H1241" s="46"/>
    </row>
    <row r="1242" spans="6:8">
      <c r="F1242" s="96"/>
      <c r="H1242" s="46"/>
    </row>
    <row r="1243" spans="6:8">
      <c r="F1243" s="96"/>
      <c r="H1243" s="46"/>
    </row>
    <row r="1244" spans="6:8">
      <c r="F1244" s="96"/>
      <c r="H1244" s="46"/>
    </row>
    <row r="1245" spans="6:8">
      <c r="F1245" s="96"/>
      <c r="H1245" s="46"/>
    </row>
    <row r="1246" spans="6:8">
      <c r="F1246" s="96"/>
      <c r="H1246" s="46"/>
    </row>
    <row r="1247" spans="6:8">
      <c r="F1247" s="96"/>
      <c r="H1247" s="46"/>
    </row>
    <row r="1248" spans="6:8">
      <c r="F1248" s="96"/>
      <c r="H1248" s="46"/>
    </row>
    <row r="1249" spans="6:8">
      <c r="F1249" s="96"/>
      <c r="H1249" s="46"/>
    </row>
    <row r="1250" spans="6:8">
      <c r="F1250" s="96"/>
      <c r="H1250" s="46"/>
    </row>
    <row r="1251" spans="6:8">
      <c r="F1251" s="96"/>
      <c r="H1251" s="46"/>
    </row>
    <row r="1252" spans="6:8">
      <c r="F1252" s="96"/>
      <c r="H1252" s="46"/>
    </row>
    <row r="1253" spans="6:8">
      <c r="F1253" s="96"/>
      <c r="H1253" s="46"/>
    </row>
    <row r="1254" spans="6:8">
      <c r="F1254" s="96"/>
      <c r="H1254" s="46"/>
    </row>
    <row r="1255" spans="6:8">
      <c r="F1255" s="96"/>
      <c r="H1255" s="46"/>
    </row>
    <row r="1256" spans="6:8">
      <c r="F1256" s="96"/>
      <c r="H1256" s="46"/>
    </row>
    <row r="1257" spans="6:8">
      <c r="F1257" s="96"/>
      <c r="H1257" s="46"/>
    </row>
    <row r="1258" spans="6:8">
      <c r="F1258" s="96"/>
      <c r="H1258" s="46"/>
    </row>
    <row r="1259" spans="6:8">
      <c r="F1259" s="96"/>
      <c r="H1259" s="46"/>
    </row>
    <row r="1260" spans="6:8">
      <c r="F1260" s="96"/>
      <c r="H1260" s="46"/>
    </row>
    <row r="1261" spans="6:8">
      <c r="F1261" s="96"/>
      <c r="H1261" s="46"/>
    </row>
    <row r="1262" spans="6:8">
      <c r="F1262" s="96"/>
      <c r="H1262" s="46"/>
    </row>
    <row r="1263" spans="6:8">
      <c r="F1263" s="96"/>
      <c r="H1263" s="46"/>
    </row>
    <row r="1264" spans="6:8">
      <c r="F1264" s="96"/>
      <c r="H1264" s="46"/>
    </row>
    <row r="1265" spans="6:8">
      <c r="F1265" s="96"/>
      <c r="H1265" s="46"/>
    </row>
    <row r="1266" spans="6:8">
      <c r="F1266" s="96"/>
      <c r="H1266" s="46"/>
    </row>
    <row r="1267" spans="6:8">
      <c r="F1267" s="96"/>
      <c r="H1267" s="46"/>
    </row>
    <row r="1268" spans="6:8">
      <c r="F1268" s="96"/>
      <c r="H1268" s="46"/>
    </row>
    <row r="1269" spans="6:8">
      <c r="F1269" s="96"/>
      <c r="H1269" s="46"/>
    </row>
    <row r="1270" spans="6:8">
      <c r="F1270" s="96"/>
      <c r="H1270" s="46"/>
    </row>
    <row r="1271" spans="6:8">
      <c r="F1271" s="96"/>
      <c r="H1271" s="46"/>
    </row>
    <row r="1272" spans="6:8">
      <c r="F1272" s="96"/>
      <c r="H1272" s="46"/>
    </row>
    <row r="1273" spans="6:8">
      <c r="F1273" s="96"/>
      <c r="H1273" s="46"/>
    </row>
    <row r="1274" spans="6:8">
      <c r="F1274" s="96"/>
      <c r="H1274" s="46"/>
    </row>
    <row r="1275" spans="6:8">
      <c r="F1275" s="96"/>
      <c r="H1275" s="46"/>
    </row>
    <row r="1276" spans="6:8">
      <c r="F1276" s="96"/>
      <c r="H1276" s="46"/>
    </row>
    <row r="1277" spans="6:8">
      <c r="F1277" s="96"/>
      <c r="H1277" s="46"/>
    </row>
    <row r="1278" spans="6:8">
      <c r="F1278" s="96"/>
      <c r="H1278" s="46"/>
    </row>
    <row r="1279" spans="6:8">
      <c r="F1279" s="96"/>
      <c r="H1279" s="46"/>
    </row>
    <row r="1280" spans="6:8">
      <c r="F1280" s="96"/>
      <c r="H1280" s="46"/>
    </row>
    <row r="1281" spans="6:8">
      <c r="F1281" s="96"/>
      <c r="H1281" s="46"/>
    </row>
    <row r="1282" spans="6:8">
      <c r="F1282" s="96"/>
      <c r="H1282" s="46"/>
    </row>
    <row r="1283" spans="6:8">
      <c r="F1283" s="96"/>
      <c r="H1283" s="46"/>
    </row>
    <row r="1284" spans="6:8">
      <c r="F1284" s="96"/>
      <c r="H1284" s="46"/>
    </row>
    <row r="1285" spans="6:8">
      <c r="F1285" s="96"/>
      <c r="H1285" s="46"/>
    </row>
    <row r="1286" spans="6:8">
      <c r="F1286" s="96"/>
      <c r="H1286" s="46"/>
    </row>
    <row r="1287" spans="6:8">
      <c r="F1287" s="96"/>
      <c r="H1287" s="46"/>
    </row>
    <row r="1288" spans="6:8">
      <c r="F1288" s="96"/>
      <c r="H1288" s="46"/>
    </row>
    <row r="1289" spans="6:8">
      <c r="F1289" s="96"/>
      <c r="H1289" s="46"/>
    </row>
    <row r="1290" spans="6:8">
      <c r="F1290" s="96"/>
      <c r="H1290" s="46"/>
    </row>
    <row r="1291" spans="6:8">
      <c r="F1291" s="96"/>
      <c r="H1291" s="46"/>
    </row>
    <row r="1292" spans="6:8">
      <c r="F1292" s="96"/>
      <c r="H1292" s="46"/>
    </row>
    <row r="1293" spans="6:8">
      <c r="F1293" s="96"/>
      <c r="H1293" s="46"/>
    </row>
    <row r="1294" spans="6:8">
      <c r="F1294" s="96"/>
      <c r="H1294" s="46"/>
    </row>
    <row r="1295" spans="6:8">
      <c r="F1295" s="96"/>
      <c r="H1295" s="46"/>
    </row>
    <row r="1296" spans="6:8">
      <c r="F1296" s="96"/>
      <c r="H1296" s="46"/>
    </row>
    <row r="1297" spans="6:8">
      <c r="F1297" s="96"/>
      <c r="H1297" s="46"/>
    </row>
    <row r="1298" spans="6:8">
      <c r="F1298" s="96"/>
      <c r="H1298" s="46"/>
    </row>
    <row r="1299" spans="6:8">
      <c r="F1299" s="96"/>
      <c r="H1299" s="46"/>
    </row>
    <row r="1300" spans="6:8">
      <c r="F1300" s="96"/>
      <c r="H1300" s="46"/>
    </row>
    <row r="1301" spans="6:8">
      <c r="F1301" s="96"/>
      <c r="H1301" s="46"/>
    </row>
    <row r="1302" spans="6:8">
      <c r="F1302" s="96"/>
      <c r="H1302" s="46"/>
    </row>
    <row r="1303" spans="6:8">
      <c r="F1303" s="96"/>
      <c r="H1303" s="46"/>
    </row>
    <row r="1304" spans="6:8">
      <c r="F1304" s="96"/>
      <c r="H1304" s="46"/>
    </row>
    <row r="1305" spans="6:8">
      <c r="F1305" s="96"/>
      <c r="H1305" s="46"/>
    </row>
    <row r="1306" spans="6:8">
      <c r="F1306" s="96"/>
      <c r="H1306" s="46"/>
    </row>
    <row r="1307" spans="6:8">
      <c r="F1307" s="96"/>
      <c r="H1307" s="46"/>
    </row>
    <row r="1308" spans="6:8">
      <c r="F1308" s="96"/>
      <c r="H1308" s="46"/>
    </row>
    <row r="1309" spans="6:8">
      <c r="F1309" s="96"/>
      <c r="H1309" s="46"/>
    </row>
    <row r="1310" spans="6:8">
      <c r="F1310" s="96"/>
      <c r="H1310" s="46"/>
    </row>
    <row r="1311" spans="6:8">
      <c r="F1311" s="96"/>
      <c r="H1311" s="46"/>
    </row>
    <row r="1312" spans="6:8">
      <c r="F1312" s="96"/>
      <c r="H1312" s="46"/>
    </row>
    <row r="1313" spans="6:8">
      <c r="F1313" s="96"/>
      <c r="H1313" s="46"/>
    </row>
    <row r="1314" spans="6:8">
      <c r="F1314" s="96"/>
      <c r="H1314" s="46"/>
    </row>
    <row r="1315" spans="6:8">
      <c r="F1315" s="96"/>
      <c r="H1315" s="46"/>
    </row>
    <row r="1316" spans="6:8">
      <c r="F1316" s="96"/>
      <c r="H1316" s="46"/>
    </row>
    <row r="1317" spans="6:8">
      <c r="F1317" s="96"/>
      <c r="H1317" s="46"/>
    </row>
    <row r="1318" spans="6:8">
      <c r="F1318" s="96"/>
      <c r="H1318" s="46"/>
    </row>
    <row r="1319" spans="6:8">
      <c r="F1319" s="96"/>
      <c r="H1319" s="46"/>
    </row>
    <row r="1320" spans="6:8">
      <c r="F1320" s="96"/>
      <c r="H1320" s="46"/>
    </row>
    <row r="1321" spans="6:8">
      <c r="F1321" s="96"/>
      <c r="H1321" s="46"/>
    </row>
    <row r="1322" spans="6:8">
      <c r="F1322" s="96"/>
      <c r="H1322" s="46"/>
    </row>
    <row r="1323" spans="6:8">
      <c r="F1323" s="96"/>
      <c r="H1323" s="46"/>
    </row>
    <row r="1324" spans="6:8">
      <c r="F1324" s="96"/>
      <c r="H1324" s="46"/>
    </row>
    <row r="1325" spans="6:8">
      <c r="F1325" s="96"/>
      <c r="H1325" s="46"/>
    </row>
    <row r="1326" spans="6:8">
      <c r="F1326" s="96"/>
      <c r="H1326" s="46"/>
    </row>
    <row r="1327" spans="6:8">
      <c r="F1327" s="96"/>
      <c r="H1327" s="46"/>
    </row>
    <row r="1328" spans="6:8">
      <c r="F1328" s="96"/>
      <c r="H1328" s="46"/>
    </row>
    <row r="1329" spans="6:8">
      <c r="F1329" s="96"/>
      <c r="H1329" s="46"/>
    </row>
    <row r="1330" spans="6:8">
      <c r="F1330" s="96"/>
      <c r="H1330" s="46"/>
    </row>
    <row r="1331" spans="6:8">
      <c r="F1331" s="96"/>
      <c r="H1331" s="46"/>
    </row>
    <row r="1332" spans="6:8">
      <c r="F1332" s="96"/>
      <c r="H1332" s="46"/>
    </row>
    <row r="1333" spans="6:8">
      <c r="F1333" s="96"/>
      <c r="H1333" s="46"/>
    </row>
    <row r="1334" spans="6:8">
      <c r="F1334" s="96"/>
      <c r="H1334" s="46"/>
    </row>
    <row r="1335" spans="6:8">
      <c r="F1335" s="96"/>
      <c r="H1335" s="46"/>
    </row>
    <row r="1336" spans="6:8">
      <c r="F1336" s="96"/>
      <c r="H1336" s="46"/>
    </row>
    <row r="1337" spans="6:8">
      <c r="F1337" s="96"/>
      <c r="H1337" s="46"/>
    </row>
    <row r="1338" spans="6:8">
      <c r="F1338" s="96"/>
      <c r="H1338" s="46"/>
    </row>
    <row r="1339" spans="6:8">
      <c r="F1339" s="96"/>
      <c r="H1339" s="46"/>
    </row>
    <row r="1340" spans="6:8">
      <c r="F1340" s="96"/>
      <c r="H1340" s="46"/>
    </row>
    <row r="1341" spans="6:8">
      <c r="F1341" s="96"/>
      <c r="H1341" s="46"/>
    </row>
    <row r="1342" spans="6:8">
      <c r="F1342" s="96"/>
      <c r="H1342" s="46"/>
    </row>
    <row r="1343" spans="6:8">
      <c r="F1343" s="96"/>
      <c r="H1343" s="46"/>
    </row>
    <row r="1344" spans="6:8">
      <c r="F1344" s="96"/>
      <c r="H1344" s="46"/>
    </row>
    <row r="1345" spans="6:8">
      <c r="F1345" s="96"/>
      <c r="H1345" s="46"/>
    </row>
    <row r="1346" spans="6:8">
      <c r="F1346" s="96"/>
      <c r="H1346" s="46"/>
    </row>
    <row r="1347" spans="6:8">
      <c r="F1347" s="96"/>
      <c r="H1347" s="46"/>
    </row>
    <row r="1348" spans="6:8">
      <c r="F1348" s="96"/>
      <c r="H1348" s="46"/>
    </row>
    <row r="1349" spans="6:8">
      <c r="F1349" s="96"/>
      <c r="H1349" s="46"/>
    </row>
    <row r="1350" spans="6:8">
      <c r="F1350" s="96"/>
      <c r="H1350" s="46"/>
    </row>
    <row r="1351" spans="6:8">
      <c r="F1351" s="96"/>
      <c r="H1351" s="46"/>
    </row>
    <row r="1352" spans="6:8">
      <c r="F1352" s="96"/>
      <c r="H1352" s="46"/>
    </row>
    <row r="1353" spans="6:8">
      <c r="F1353" s="96"/>
      <c r="H1353" s="46"/>
    </row>
    <row r="1354" spans="6:8">
      <c r="F1354" s="96"/>
      <c r="H1354" s="46"/>
    </row>
    <row r="1355" spans="6:8">
      <c r="F1355" s="96"/>
      <c r="H1355" s="46"/>
    </row>
    <row r="1356" spans="6:8">
      <c r="F1356" s="96"/>
      <c r="H1356" s="46"/>
    </row>
    <row r="1357" spans="6:8">
      <c r="F1357" s="96"/>
      <c r="H1357" s="46"/>
    </row>
    <row r="1358" spans="6:8">
      <c r="F1358" s="96"/>
      <c r="H1358" s="46"/>
    </row>
    <row r="1359" spans="6:8">
      <c r="F1359" s="96"/>
      <c r="H1359" s="46"/>
    </row>
    <row r="1360" spans="6:8">
      <c r="F1360" s="96"/>
      <c r="H1360" s="46"/>
    </row>
    <row r="1361" spans="6:8">
      <c r="F1361" s="96"/>
      <c r="H1361" s="46"/>
    </row>
    <row r="1362" spans="6:8">
      <c r="F1362" s="96"/>
      <c r="H1362" s="46"/>
    </row>
    <row r="1363" spans="6:8">
      <c r="F1363" s="96"/>
      <c r="H1363" s="46"/>
    </row>
    <row r="1364" spans="6:8">
      <c r="F1364" s="96"/>
      <c r="H1364" s="46"/>
    </row>
    <row r="1365" spans="6:8">
      <c r="F1365" s="96"/>
      <c r="H1365" s="46"/>
    </row>
    <row r="1366" spans="6:8">
      <c r="F1366" s="96"/>
      <c r="H1366" s="46"/>
    </row>
    <row r="1367" spans="6:8">
      <c r="F1367" s="96"/>
      <c r="H1367" s="46"/>
    </row>
    <row r="1368" spans="6:8">
      <c r="F1368" s="96"/>
      <c r="H1368" s="46"/>
    </row>
    <row r="1369" spans="6:8">
      <c r="F1369" s="96"/>
      <c r="H1369" s="46"/>
    </row>
    <row r="1370" spans="6:8">
      <c r="F1370" s="96"/>
      <c r="H1370" s="46"/>
    </row>
    <row r="1371" spans="6:8">
      <c r="F1371" s="96"/>
      <c r="H1371" s="46"/>
    </row>
    <row r="1372" spans="6:8">
      <c r="F1372" s="96"/>
      <c r="H1372" s="46"/>
    </row>
    <row r="1373" spans="6:8">
      <c r="F1373" s="96"/>
      <c r="H1373" s="46"/>
    </row>
    <row r="1374" spans="6:8">
      <c r="F1374" s="96"/>
      <c r="H1374" s="46"/>
    </row>
    <row r="1375" spans="6:8">
      <c r="F1375" s="96"/>
      <c r="H1375" s="46"/>
    </row>
    <row r="1376" spans="6:8">
      <c r="F1376" s="96"/>
      <c r="H1376" s="46"/>
    </row>
    <row r="1377" spans="6:8">
      <c r="F1377" s="96"/>
      <c r="H1377" s="46"/>
    </row>
    <row r="1378" spans="6:8">
      <c r="F1378" s="96"/>
      <c r="H1378" s="46"/>
    </row>
    <row r="1379" spans="6:8">
      <c r="F1379" s="96"/>
      <c r="H1379" s="46"/>
    </row>
    <row r="1380" spans="6:8">
      <c r="F1380" s="96"/>
      <c r="H1380" s="46"/>
    </row>
    <row r="1381" spans="6:8">
      <c r="F1381" s="96"/>
      <c r="H1381" s="46"/>
    </row>
    <row r="1382" spans="6:8">
      <c r="F1382" s="96"/>
      <c r="H1382" s="46"/>
    </row>
    <row r="1383" spans="6:8">
      <c r="F1383" s="96"/>
      <c r="H1383" s="46"/>
    </row>
    <row r="1384" spans="6:8">
      <c r="F1384" s="96"/>
      <c r="H1384" s="46"/>
    </row>
    <row r="1385" spans="6:8">
      <c r="F1385" s="96"/>
      <c r="H1385" s="46"/>
    </row>
    <row r="1386" spans="6:8">
      <c r="F1386" s="96"/>
      <c r="H1386" s="46"/>
    </row>
    <row r="1387" spans="6:8">
      <c r="F1387" s="96"/>
      <c r="H1387" s="46"/>
    </row>
    <row r="1388" spans="6:8">
      <c r="F1388" s="96"/>
      <c r="H1388" s="46"/>
    </row>
    <row r="1389" spans="6:8">
      <c r="F1389" s="96"/>
      <c r="H1389" s="46"/>
    </row>
    <row r="1390" spans="6:8">
      <c r="F1390" s="96"/>
      <c r="H1390" s="46"/>
    </row>
    <row r="1391" spans="6:8">
      <c r="F1391" s="96"/>
      <c r="H1391" s="46"/>
    </row>
    <row r="1392" spans="6:8">
      <c r="F1392" s="96"/>
      <c r="H1392" s="46"/>
    </row>
    <row r="1393" spans="6:8">
      <c r="F1393" s="96"/>
      <c r="H1393" s="46"/>
    </row>
    <row r="1394" spans="6:8">
      <c r="F1394" s="96"/>
      <c r="H1394" s="46"/>
    </row>
    <row r="1395" spans="6:8">
      <c r="F1395" s="96"/>
      <c r="H1395" s="46"/>
    </row>
    <row r="1396" spans="6:8">
      <c r="F1396" s="96"/>
      <c r="H1396" s="46"/>
    </row>
    <row r="1397" spans="6:8">
      <c r="F1397" s="96"/>
      <c r="H1397" s="46"/>
    </row>
    <row r="1398" spans="6:8">
      <c r="F1398" s="96"/>
      <c r="H1398" s="46"/>
    </row>
    <row r="1399" spans="6:8">
      <c r="F1399" s="96"/>
      <c r="H1399" s="46"/>
    </row>
    <row r="1400" spans="6:8">
      <c r="F1400" s="96"/>
      <c r="H1400" s="46"/>
    </row>
    <row r="1401" spans="6:8">
      <c r="F1401" s="96"/>
      <c r="H1401" s="46"/>
    </row>
    <row r="1402" spans="6:8">
      <c r="F1402" s="96"/>
      <c r="H1402" s="46"/>
    </row>
    <row r="1403" spans="6:8">
      <c r="F1403" s="96"/>
      <c r="H1403" s="46"/>
    </row>
    <row r="1404" spans="6:8">
      <c r="F1404" s="96"/>
      <c r="H1404" s="46"/>
    </row>
    <row r="1405" spans="6:8">
      <c r="F1405" s="96"/>
      <c r="H1405" s="46"/>
    </row>
    <row r="1406" spans="6:8">
      <c r="F1406" s="96"/>
      <c r="H1406" s="46"/>
    </row>
    <row r="1407" spans="6:8">
      <c r="F1407" s="96"/>
      <c r="H1407" s="46"/>
    </row>
    <row r="1408" spans="6:8">
      <c r="F1408" s="96"/>
      <c r="H1408" s="46"/>
    </row>
    <row r="1409" spans="6:8">
      <c r="F1409" s="96"/>
      <c r="H1409" s="46"/>
    </row>
    <row r="1410" spans="6:8">
      <c r="F1410" s="96"/>
      <c r="H1410" s="46"/>
    </row>
    <row r="1411" spans="6:8">
      <c r="F1411" s="96"/>
      <c r="H1411" s="46"/>
    </row>
    <row r="1412" spans="6:8">
      <c r="F1412" s="96"/>
      <c r="H1412" s="46"/>
    </row>
    <row r="1413" spans="6:8">
      <c r="F1413" s="96"/>
      <c r="H1413" s="46"/>
    </row>
    <row r="1414" spans="6:8">
      <c r="F1414" s="96"/>
      <c r="H1414" s="46"/>
    </row>
    <row r="1415" spans="6:8">
      <c r="F1415" s="96"/>
      <c r="H1415" s="46"/>
    </row>
    <row r="1416" spans="6:8">
      <c r="F1416" s="96"/>
      <c r="H1416" s="46"/>
    </row>
    <row r="1417" spans="6:8">
      <c r="F1417" s="96"/>
      <c r="H1417" s="46"/>
    </row>
    <row r="1418" spans="6:8">
      <c r="F1418" s="96"/>
      <c r="H1418" s="46"/>
    </row>
    <row r="1419" spans="6:8">
      <c r="F1419" s="96"/>
      <c r="H1419" s="46"/>
    </row>
    <row r="1420" spans="6:8">
      <c r="F1420" s="96"/>
      <c r="H1420" s="46"/>
    </row>
    <row r="1421" spans="6:8">
      <c r="F1421" s="96"/>
      <c r="H1421" s="46"/>
    </row>
    <row r="1422" spans="6:8">
      <c r="F1422" s="96"/>
      <c r="H1422" s="46"/>
    </row>
    <row r="1423" spans="6:8">
      <c r="F1423" s="96"/>
      <c r="H1423" s="46"/>
    </row>
    <row r="1424" spans="6:8">
      <c r="F1424" s="96"/>
      <c r="H1424" s="46"/>
    </row>
    <row r="1425" spans="6:8">
      <c r="F1425" s="96"/>
      <c r="H1425" s="46"/>
    </row>
    <row r="1426" spans="6:8">
      <c r="F1426" s="96"/>
      <c r="H1426" s="46"/>
    </row>
    <row r="1427" spans="6:8">
      <c r="F1427" s="96"/>
      <c r="H1427" s="46"/>
    </row>
    <row r="1428" spans="6:8">
      <c r="F1428" s="96"/>
      <c r="H1428" s="46"/>
    </row>
    <row r="1429" spans="6:8">
      <c r="F1429" s="96"/>
      <c r="H1429" s="46"/>
    </row>
    <row r="1430" spans="6:8">
      <c r="F1430" s="96"/>
      <c r="H1430" s="46"/>
    </row>
    <row r="1431" spans="6:8">
      <c r="F1431" s="96"/>
      <c r="H1431" s="46"/>
    </row>
    <row r="1432" spans="6:8">
      <c r="F1432" s="96"/>
      <c r="H1432" s="46"/>
    </row>
    <row r="1433" spans="6:8">
      <c r="F1433" s="96"/>
      <c r="H1433" s="46"/>
    </row>
    <row r="1434" spans="6:8">
      <c r="F1434" s="96"/>
      <c r="H1434" s="46"/>
    </row>
    <row r="1435" spans="6:8">
      <c r="F1435" s="96"/>
      <c r="H1435" s="46"/>
    </row>
    <row r="1436" spans="6:8">
      <c r="F1436" s="96"/>
      <c r="H1436" s="46"/>
    </row>
    <row r="1437" spans="6:8">
      <c r="F1437" s="96"/>
      <c r="H1437" s="46"/>
    </row>
    <row r="1438" spans="6:8">
      <c r="F1438" s="96"/>
      <c r="H1438" s="46"/>
    </row>
    <row r="1439" spans="6:8">
      <c r="F1439" s="96"/>
      <c r="H1439" s="46"/>
    </row>
    <row r="1440" spans="6:8">
      <c r="F1440" s="96"/>
      <c r="H1440" s="46"/>
    </row>
    <row r="1441" spans="6:8">
      <c r="F1441" s="96"/>
      <c r="H1441" s="46"/>
    </row>
    <row r="1442" spans="6:8">
      <c r="F1442" s="96"/>
      <c r="H1442" s="46"/>
    </row>
    <row r="1443" spans="6:8">
      <c r="F1443" s="96"/>
      <c r="H1443" s="46"/>
    </row>
    <row r="1444" spans="6:8">
      <c r="F1444" s="96"/>
      <c r="H1444" s="46"/>
    </row>
    <row r="1445" spans="6:8">
      <c r="F1445" s="96"/>
      <c r="H1445" s="46"/>
    </row>
    <row r="1446" spans="6:8">
      <c r="F1446" s="96"/>
      <c r="H1446" s="46"/>
    </row>
    <row r="1447" spans="6:8">
      <c r="F1447" s="96"/>
      <c r="H1447" s="46"/>
    </row>
    <row r="1448" spans="6:8">
      <c r="F1448" s="96"/>
      <c r="H1448" s="46"/>
    </row>
    <row r="1449" spans="6:8">
      <c r="F1449" s="96"/>
      <c r="H1449" s="46"/>
    </row>
    <row r="1450" spans="6:8">
      <c r="F1450" s="96"/>
      <c r="H1450" s="46"/>
    </row>
    <row r="1451" spans="6:8">
      <c r="F1451" s="96"/>
      <c r="H1451" s="46"/>
    </row>
    <row r="1452" spans="6:8">
      <c r="F1452" s="96"/>
      <c r="H1452" s="46"/>
    </row>
    <row r="1453" spans="6:8">
      <c r="F1453" s="96"/>
      <c r="H1453" s="46"/>
    </row>
    <row r="1454" spans="6:8">
      <c r="F1454" s="96"/>
      <c r="H1454" s="46"/>
    </row>
    <row r="1455" spans="6:8">
      <c r="F1455" s="96"/>
      <c r="H1455" s="46"/>
    </row>
    <row r="1456" spans="6:8">
      <c r="F1456" s="96"/>
      <c r="H1456" s="46"/>
    </row>
    <row r="1457" spans="6:8">
      <c r="F1457" s="96"/>
      <c r="H1457" s="46"/>
    </row>
    <row r="1458" spans="6:8">
      <c r="F1458" s="96"/>
      <c r="H1458" s="46"/>
    </row>
    <row r="1459" spans="6:8">
      <c r="F1459" s="96"/>
      <c r="H1459" s="46"/>
    </row>
    <row r="1460" spans="6:8">
      <c r="F1460" s="96"/>
      <c r="H1460" s="46"/>
    </row>
    <row r="1461" spans="6:8">
      <c r="F1461" s="96"/>
      <c r="H1461" s="46"/>
    </row>
    <row r="1462" spans="6:8">
      <c r="F1462" s="96"/>
      <c r="H1462" s="46"/>
    </row>
    <row r="1463" spans="6:8">
      <c r="F1463" s="96"/>
      <c r="H1463" s="46"/>
    </row>
    <row r="1464" spans="6:8">
      <c r="F1464" s="96"/>
      <c r="H1464" s="46"/>
    </row>
    <row r="1465" spans="6:8">
      <c r="F1465" s="96"/>
      <c r="H1465" s="46"/>
    </row>
    <row r="1466" spans="6:8">
      <c r="F1466" s="96"/>
      <c r="H1466" s="46"/>
    </row>
    <row r="1467" spans="6:8">
      <c r="F1467" s="96"/>
      <c r="H1467" s="46"/>
    </row>
    <row r="1468" spans="6:8">
      <c r="F1468" s="96"/>
      <c r="H1468" s="46"/>
    </row>
    <row r="1469" spans="6:8">
      <c r="F1469" s="96"/>
      <c r="H1469" s="46"/>
    </row>
    <row r="1470" spans="6:8">
      <c r="F1470" s="96"/>
      <c r="H1470" s="46"/>
    </row>
    <row r="1471" spans="6:8">
      <c r="F1471" s="96"/>
      <c r="H1471" s="46"/>
    </row>
    <row r="1472" spans="6:8">
      <c r="F1472" s="96"/>
      <c r="H1472" s="46"/>
    </row>
    <row r="1473" spans="6:8">
      <c r="F1473" s="96"/>
      <c r="H1473" s="46"/>
    </row>
    <row r="1474" spans="6:8">
      <c r="F1474" s="96"/>
      <c r="H1474" s="46"/>
    </row>
    <row r="1475" spans="6:8">
      <c r="F1475" s="96"/>
      <c r="H1475" s="46"/>
    </row>
    <row r="1476" spans="6:8">
      <c r="F1476" s="96"/>
      <c r="H1476" s="46"/>
    </row>
    <row r="1477" spans="6:8">
      <c r="F1477" s="96"/>
      <c r="H1477" s="46"/>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BT,Light"HIŠA TIP "A"&amp;RŠT.PROJEKTA:</oddHeader>
    <oddFooter>Stran &amp;P</oddFooter>
  </headerFooter>
  <rowBreaks count="3" manualBreakCount="3">
    <brk id="27" max="16383" man="1"/>
    <brk id="74" max="16383" man="1"/>
    <brk id="1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IX1306"/>
  <sheetViews>
    <sheetView view="pageBreakPreview" topLeftCell="A100" zoomScale="85" zoomScaleNormal="85" zoomScaleSheetLayoutView="85" zoomScalePageLayoutView="70" workbookViewId="0">
      <selection activeCell="G115" sqref="G115"/>
    </sheetView>
  </sheetViews>
  <sheetFormatPr defaultColWidth="9.140625" defaultRowHeight="14.25"/>
  <cols>
    <col min="1" max="1" width="5.28515625" style="49" customWidth="1"/>
    <col min="2" max="2" width="8" style="49" customWidth="1"/>
    <col min="3" max="3" width="61" style="63" customWidth="1"/>
    <col min="4" max="4" width="14" style="63" customWidth="1"/>
    <col min="5" max="5" width="11.140625" style="52" bestFit="1" customWidth="1"/>
    <col min="6" max="6" width="5" style="53" customWidth="1"/>
    <col min="7" max="7" width="9.7109375" style="148" customWidth="1"/>
    <col min="8" max="8" width="15.42578125" style="64" customWidth="1"/>
    <col min="9" max="10" width="10.28515625" style="46" customWidth="1"/>
    <col min="11" max="11" width="13.7109375" style="46" customWidth="1"/>
    <col min="12" max="12" width="42.28515625" style="46" customWidth="1"/>
    <col min="13" max="16384" width="9.140625" style="46"/>
  </cols>
  <sheetData>
    <row r="2" spans="1:258" s="38" customFormat="1">
      <c r="A2" s="32"/>
      <c r="B2" s="552"/>
      <c r="C2" s="45"/>
      <c r="D2" s="45"/>
      <c r="E2" s="52"/>
      <c r="F2" s="46"/>
      <c r="G2" s="62"/>
    </row>
    <row r="3" spans="1:258" s="38" customFormat="1" ht="15">
      <c r="A3" s="32"/>
      <c r="B3" s="552"/>
      <c r="C3" s="225" t="s">
        <v>489</v>
      </c>
      <c r="D3" s="45"/>
      <c r="E3" s="52"/>
      <c r="F3" s="46"/>
      <c r="G3" s="62"/>
    </row>
    <row r="4" spans="1:258" s="38" customFormat="1">
      <c r="A4" s="32"/>
      <c r="B4" s="552"/>
      <c r="C4" s="45"/>
      <c r="D4" s="45"/>
      <c r="E4" s="52"/>
      <c r="F4" s="46"/>
      <c r="G4" s="62"/>
    </row>
    <row r="5" spans="1:258" s="38" customFormat="1" ht="15">
      <c r="A5" s="32"/>
      <c r="B5" s="553" t="s">
        <v>463</v>
      </c>
      <c r="C5" s="225" t="s">
        <v>133</v>
      </c>
      <c r="D5" s="45"/>
      <c r="E5" s="52"/>
      <c r="F5" s="46"/>
      <c r="G5" s="62"/>
    </row>
    <row r="6" spans="1:258">
      <c r="B6" s="86"/>
      <c r="C6" s="45"/>
      <c r="D6" s="45"/>
      <c r="E6" s="142"/>
      <c r="F6" s="46"/>
      <c r="G6" s="62"/>
      <c r="H6" s="37"/>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row>
    <row r="7" spans="1:258" ht="15">
      <c r="B7" s="86"/>
      <c r="C7" s="209" t="s">
        <v>134</v>
      </c>
      <c r="D7" s="45"/>
      <c r="E7" s="142"/>
      <c r="F7" s="46"/>
      <c r="G7" s="62"/>
      <c r="H7" s="37"/>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row>
    <row r="8" spans="1:258" ht="90">
      <c r="B8" s="86"/>
      <c r="C8" s="209" t="s">
        <v>502</v>
      </c>
      <c r="D8" s="45"/>
      <c r="E8" s="142"/>
      <c r="F8" s="46"/>
      <c r="G8" s="62"/>
      <c r="H8" s="37"/>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row>
    <row r="9" spans="1:258">
      <c r="B9" s="86"/>
      <c r="C9" s="45"/>
      <c r="D9" s="45"/>
      <c r="E9" s="142"/>
      <c r="F9" s="46"/>
      <c r="G9" s="62"/>
      <c r="H9" s="37"/>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row>
    <row r="10" spans="1:258" s="35" customFormat="1" ht="28.5">
      <c r="A10" s="32"/>
      <c r="B10" s="87" t="s">
        <v>6</v>
      </c>
      <c r="C10" s="81" t="s">
        <v>7</v>
      </c>
      <c r="D10" s="81"/>
      <c r="E10" s="105" t="s">
        <v>8</v>
      </c>
      <c r="F10" s="97" t="s">
        <v>9</v>
      </c>
      <c r="G10" s="158" t="s">
        <v>10</v>
      </c>
      <c r="H10" s="79" t="s">
        <v>11</v>
      </c>
    </row>
    <row r="11" spans="1:258" s="35" customFormat="1">
      <c r="A11" s="32"/>
      <c r="B11" s="88"/>
      <c r="C11" s="82"/>
      <c r="D11" s="82"/>
      <c r="E11" s="106"/>
      <c r="F11" s="98"/>
      <c r="G11" s="159"/>
      <c r="H11" s="80"/>
    </row>
    <row r="12" spans="1:258" s="38" customFormat="1">
      <c r="A12" s="32"/>
      <c r="B12" s="39"/>
      <c r="C12" s="33"/>
      <c r="D12" s="33"/>
      <c r="E12" s="34"/>
      <c r="F12" s="35"/>
      <c r="G12" s="62"/>
      <c r="H12" s="37"/>
    </row>
    <row r="13" spans="1:258" s="42" customFormat="1" ht="15">
      <c r="A13" s="39"/>
      <c r="B13" s="219" t="s">
        <v>31</v>
      </c>
      <c r="C13" s="224" t="s">
        <v>0</v>
      </c>
      <c r="D13" s="70"/>
      <c r="E13" s="140"/>
      <c r="F13" s="95"/>
      <c r="G13" s="157"/>
      <c r="H13" s="71"/>
    </row>
    <row r="14" spans="1:258" s="38" customFormat="1">
      <c r="A14" s="32"/>
      <c r="B14" s="552"/>
      <c r="C14" s="45"/>
      <c r="D14" s="45"/>
      <c r="E14" s="52"/>
      <c r="F14" s="46"/>
      <c r="G14" s="62"/>
    </row>
    <row r="15" spans="1:258" s="38" customFormat="1" ht="15">
      <c r="A15" s="32"/>
      <c r="B15" s="39"/>
      <c r="C15" s="209" t="s">
        <v>134</v>
      </c>
      <c r="D15" s="33"/>
      <c r="E15" s="34"/>
      <c r="F15" s="35"/>
      <c r="G15" s="149"/>
      <c r="H15" s="37"/>
    </row>
    <row r="16" spans="1:258" s="38" customFormat="1" ht="45" customHeight="1">
      <c r="A16" s="32"/>
      <c r="B16" s="39"/>
      <c r="C16" s="33" t="s">
        <v>135</v>
      </c>
      <c r="D16" s="33"/>
      <c r="E16" s="34"/>
      <c r="F16" s="35"/>
      <c r="G16" s="149"/>
      <c r="H16" s="37"/>
    </row>
    <row r="17" spans="1:8" s="38" customFormat="1" ht="60.75" customHeight="1">
      <c r="A17" s="32"/>
      <c r="B17" s="39"/>
      <c r="C17" s="33" t="s">
        <v>295</v>
      </c>
      <c r="D17" s="33"/>
      <c r="E17" s="34"/>
      <c r="F17" s="35"/>
      <c r="G17" s="149"/>
      <c r="H17" s="37"/>
    </row>
    <row r="18" spans="1:8" s="38" customFormat="1" ht="44.25" customHeight="1">
      <c r="A18" s="32"/>
      <c r="B18" s="39"/>
      <c r="C18" s="33" t="s">
        <v>136</v>
      </c>
      <c r="D18" s="33"/>
      <c r="E18" s="34"/>
      <c r="F18" s="35"/>
      <c r="G18" s="149"/>
      <c r="H18" s="37"/>
    </row>
    <row r="19" spans="1:8" s="38" customFormat="1" ht="30" customHeight="1">
      <c r="A19" s="32"/>
      <c r="B19" s="39"/>
      <c r="C19" s="33" t="s">
        <v>137</v>
      </c>
      <c r="D19" s="33"/>
      <c r="E19" s="34"/>
      <c r="F19" s="35"/>
      <c r="G19" s="149"/>
      <c r="H19" s="37"/>
    </row>
    <row r="20" spans="1:8" s="38" customFormat="1" ht="60.75" customHeight="1">
      <c r="A20" s="32"/>
      <c r="B20" s="39"/>
      <c r="C20" s="33" t="s">
        <v>138</v>
      </c>
      <c r="D20" s="33"/>
      <c r="E20" s="34"/>
      <c r="F20" s="35"/>
      <c r="G20" s="149"/>
      <c r="H20" s="37"/>
    </row>
    <row r="21" spans="1:8" s="38" customFormat="1" ht="30" customHeight="1">
      <c r="A21" s="32"/>
      <c r="B21" s="39"/>
      <c r="C21" s="33" t="s">
        <v>139</v>
      </c>
      <c r="D21" s="33"/>
      <c r="E21" s="34"/>
      <c r="F21" s="35"/>
      <c r="G21" s="149"/>
      <c r="H21" s="37"/>
    </row>
    <row r="22" spans="1:8" s="38" customFormat="1">
      <c r="A22" s="32"/>
      <c r="B22" s="39"/>
      <c r="C22" s="33" t="s">
        <v>82</v>
      </c>
      <c r="D22" s="33"/>
      <c r="E22" s="34"/>
      <c r="F22" s="35"/>
      <c r="G22" s="149"/>
      <c r="H22" s="37"/>
    </row>
    <row r="23" spans="1:8" s="38" customFormat="1">
      <c r="A23" s="32"/>
      <c r="B23" s="39"/>
      <c r="C23" s="33" t="s">
        <v>140</v>
      </c>
      <c r="D23" s="33"/>
      <c r="E23" s="34"/>
      <c r="F23" s="35"/>
      <c r="G23" s="149"/>
      <c r="H23" s="37"/>
    </row>
    <row r="24" spans="1:8" s="38" customFormat="1">
      <c r="A24" s="32"/>
      <c r="B24" s="39"/>
      <c r="C24" s="33" t="s">
        <v>141</v>
      </c>
      <c r="D24" s="33"/>
      <c r="E24" s="34"/>
      <c r="F24" s="35"/>
      <c r="G24" s="149"/>
      <c r="H24" s="37"/>
    </row>
    <row r="25" spans="1:8" s="38" customFormat="1">
      <c r="A25" s="32"/>
      <c r="B25" s="39"/>
      <c r="C25" s="33" t="s">
        <v>142</v>
      </c>
      <c r="D25" s="33"/>
      <c r="E25" s="34"/>
      <c r="F25" s="35"/>
      <c r="G25" s="149"/>
      <c r="H25" s="37"/>
    </row>
    <row r="26" spans="1:8" s="38" customFormat="1">
      <c r="A26" s="32"/>
      <c r="B26" s="39"/>
      <c r="C26" s="33" t="s">
        <v>143</v>
      </c>
      <c r="D26" s="33"/>
      <c r="E26" s="34"/>
      <c r="F26" s="35"/>
      <c r="G26" s="149"/>
      <c r="H26" s="37"/>
    </row>
    <row r="27" spans="1:8" s="38" customFormat="1" ht="30" customHeight="1">
      <c r="A27" s="32"/>
      <c r="B27" s="39"/>
      <c r="C27" s="33" t="s">
        <v>144</v>
      </c>
      <c r="D27" s="33"/>
      <c r="E27" s="34"/>
      <c r="F27" s="35"/>
      <c r="G27" s="149"/>
      <c r="H27" s="37"/>
    </row>
    <row r="28" spans="1:8" s="38" customFormat="1" ht="15" customHeight="1">
      <c r="A28" s="32"/>
      <c r="B28" s="39"/>
      <c r="C28" s="33" t="s">
        <v>145</v>
      </c>
      <c r="D28" s="33"/>
      <c r="E28" s="34"/>
      <c r="F28" s="35"/>
      <c r="G28" s="149"/>
      <c r="H28" s="37"/>
    </row>
    <row r="29" spans="1:8" s="38" customFormat="1">
      <c r="A29" s="32"/>
      <c r="B29" s="39"/>
      <c r="C29" s="33" t="s">
        <v>146</v>
      </c>
      <c r="D29" s="33"/>
      <c r="E29" s="34"/>
      <c r="F29" s="35"/>
      <c r="G29" s="149"/>
      <c r="H29" s="37"/>
    </row>
    <row r="30" spans="1:8" s="38" customFormat="1">
      <c r="A30" s="32"/>
      <c r="B30" s="39"/>
      <c r="C30" s="33" t="s">
        <v>147</v>
      </c>
      <c r="D30" s="33"/>
      <c r="E30" s="34"/>
      <c r="F30" s="35"/>
      <c r="G30" s="149"/>
      <c r="H30" s="37"/>
    </row>
    <row r="31" spans="1:8" s="38" customFormat="1" ht="30" customHeight="1">
      <c r="A31" s="32"/>
      <c r="B31" s="39"/>
      <c r="C31" s="33" t="s">
        <v>148</v>
      </c>
      <c r="D31" s="33"/>
      <c r="E31" s="34"/>
      <c r="F31" s="35"/>
      <c r="G31" s="149"/>
      <c r="H31" s="37"/>
    </row>
    <row r="32" spans="1:8" s="38" customFormat="1">
      <c r="A32" s="32"/>
      <c r="B32" s="39"/>
      <c r="C32" s="33" t="s">
        <v>149</v>
      </c>
      <c r="D32" s="33"/>
      <c r="E32" s="34"/>
      <c r="F32" s="35"/>
      <c r="G32" s="149"/>
      <c r="H32" s="37"/>
    </row>
    <row r="33" spans="1:8" s="38" customFormat="1" ht="44.25" customHeight="1">
      <c r="A33" s="32"/>
      <c r="B33" s="39"/>
      <c r="C33" s="33" t="s">
        <v>150</v>
      </c>
      <c r="D33" s="33"/>
      <c r="E33" s="34"/>
      <c r="F33" s="35"/>
      <c r="G33" s="149"/>
      <c r="H33" s="37"/>
    </row>
    <row r="34" spans="1:8" s="38" customFormat="1" ht="44.25" customHeight="1">
      <c r="A34" s="32"/>
      <c r="B34" s="39"/>
      <c r="C34" s="33" t="s">
        <v>151</v>
      </c>
      <c r="D34" s="33"/>
      <c r="E34" s="34"/>
      <c r="F34" s="35"/>
      <c r="G34" s="149"/>
      <c r="H34" s="37"/>
    </row>
    <row r="35" spans="1:8" s="38" customFormat="1" ht="75" customHeight="1">
      <c r="A35" s="32"/>
      <c r="B35" s="39"/>
      <c r="C35" s="33" t="s">
        <v>152</v>
      </c>
      <c r="D35" s="33"/>
      <c r="E35" s="34"/>
      <c r="F35" s="35"/>
      <c r="G35" s="149"/>
      <c r="H35" s="37"/>
    </row>
    <row r="36" spans="1:8" s="38" customFormat="1" ht="30">
      <c r="A36" s="32"/>
      <c r="B36" s="39"/>
      <c r="C36" s="555" t="s">
        <v>513</v>
      </c>
      <c r="D36" s="33"/>
      <c r="E36" s="34"/>
      <c r="F36" s="35"/>
      <c r="G36" s="149"/>
      <c r="H36" s="37"/>
    </row>
    <row r="37" spans="1:8" s="38" customFormat="1" ht="30" customHeight="1">
      <c r="A37" s="32"/>
      <c r="B37" s="39"/>
      <c r="C37" s="33" t="s">
        <v>296</v>
      </c>
      <c r="D37" s="33"/>
      <c r="E37" s="34"/>
      <c r="F37" s="35"/>
      <c r="G37" s="149"/>
      <c r="H37" s="37"/>
    </row>
    <row r="38" spans="1:8" s="38" customFormat="1">
      <c r="A38" s="32"/>
      <c r="B38" s="39"/>
      <c r="C38" s="33" t="s">
        <v>153</v>
      </c>
      <c r="D38" s="33"/>
      <c r="E38" s="34"/>
      <c r="F38" s="35"/>
      <c r="G38" s="149"/>
      <c r="H38" s="37"/>
    </row>
    <row r="39" spans="1:8" s="38" customFormat="1" ht="30" customHeight="1">
      <c r="A39" s="32"/>
      <c r="B39" s="39"/>
      <c r="C39" s="33" t="s">
        <v>154</v>
      </c>
      <c r="D39" s="33"/>
      <c r="E39" s="34"/>
      <c r="F39" s="35"/>
      <c r="G39" s="149"/>
      <c r="H39" s="37"/>
    </row>
    <row r="40" spans="1:8" s="38" customFormat="1" ht="30" customHeight="1">
      <c r="A40" s="32"/>
      <c r="B40" s="39"/>
      <c r="C40" s="33" t="s">
        <v>155</v>
      </c>
      <c r="D40" s="33"/>
      <c r="E40" s="34"/>
      <c r="F40" s="35"/>
      <c r="G40" s="149"/>
      <c r="H40" s="37"/>
    </row>
    <row r="41" spans="1:8" s="38" customFormat="1" ht="30" customHeight="1">
      <c r="A41" s="32"/>
      <c r="B41" s="39"/>
      <c r="C41" s="33" t="s">
        <v>156</v>
      </c>
      <c r="D41" s="33"/>
      <c r="E41" s="34"/>
      <c r="F41" s="35"/>
      <c r="G41" s="149"/>
      <c r="H41" s="37"/>
    </row>
    <row r="42" spans="1:8" s="38" customFormat="1" ht="30" customHeight="1">
      <c r="A42" s="32"/>
      <c r="B42" s="39"/>
      <c r="C42" s="33" t="s">
        <v>157</v>
      </c>
      <c r="D42" s="33"/>
      <c r="E42" s="34"/>
      <c r="F42" s="35"/>
      <c r="G42" s="149"/>
      <c r="H42" s="37"/>
    </row>
    <row r="43" spans="1:8" s="38" customFormat="1" ht="30" customHeight="1">
      <c r="A43" s="32"/>
      <c r="B43" s="39"/>
      <c r="C43" s="33" t="s">
        <v>158</v>
      </c>
      <c r="D43" s="33"/>
      <c r="E43" s="34"/>
      <c r="F43" s="35"/>
      <c r="G43" s="149"/>
      <c r="H43" s="37"/>
    </row>
    <row r="44" spans="1:8" s="38" customFormat="1" ht="29.25" customHeight="1">
      <c r="A44" s="32"/>
      <c r="B44" s="39"/>
      <c r="C44" s="33" t="s">
        <v>159</v>
      </c>
      <c r="D44" s="33"/>
      <c r="E44" s="34"/>
      <c r="F44" s="35"/>
      <c r="G44" s="149"/>
      <c r="H44" s="37"/>
    </row>
    <row r="45" spans="1:8" s="38" customFormat="1" ht="30" customHeight="1">
      <c r="A45" s="32"/>
      <c r="B45" s="39"/>
      <c r="C45" s="33" t="s">
        <v>160</v>
      </c>
      <c r="D45" s="33"/>
      <c r="E45" s="34"/>
      <c r="F45" s="35"/>
      <c r="G45" s="149"/>
      <c r="H45" s="37"/>
    </row>
    <row r="46" spans="1:8" s="38" customFormat="1" ht="30" customHeight="1">
      <c r="A46" s="32"/>
      <c r="B46" s="39"/>
      <c r="C46" s="33" t="s">
        <v>161</v>
      </c>
      <c r="D46" s="33"/>
      <c r="E46" s="34"/>
      <c r="F46" s="35"/>
      <c r="G46" s="149"/>
      <c r="H46" s="37"/>
    </row>
    <row r="47" spans="1:8" s="38" customFormat="1">
      <c r="A47" s="32"/>
      <c r="B47" s="39"/>
      <c r="C47" s="33" t="s">
        <v>162</v>
      </c>
      <c r="D47" s="33"/>
      <c r="E47" s="34"/>
      <c r="F47" s="35"/>
      <c r="G47" s="149"/>
      <c r="H47" s="37"/>
    </row>
    <row r="48" spans="1:8" s="38" customFormat="1">
      <c r="A48" s="32"/>
      <c r="B48" s="39"/>
      <c r="C48" s="33" t="s">
        <v>169</v>
      </c>
      <c r="D48" s="33"/>
      <c r="E48" s="34"/>
      <c r="F48" s="35"/>
      <c r="G48" s="149"/>
      <c r="H48" s="37"/>
    </row>
    <row r="49" spans="1:9" s="38" customFormat="1">
      <c r="A49" s="32"/>
      <c r="B49" s="39"/>
      <c r="C49" s="33" t="s">
        <v>171</v>
      </c>
      <c r="D49" s="33"/>
      <c r="E49" s="34"/>
      <c r="F49" s="35"/>
      <c r="G49" s="149"/>
      <c r="H49" s="37"/>
    </row>
    <row r="50" spans="1:9" s="38" customFormat="1" ht="30" customHeight="1">
      <c r="A50" s="32"/>
      <c r="B50" s="39"/>
      <c r="C50" s="33" t="s">
        <v>174</v>
      </c>
      <c r="D50" s="33"/>
      <c r="E50" s="34"/>
      <c r="F50" s="35"/>
      <c r="G50" s="149"/>
      <c r="H50" s="37"/>
    </row>
    <row r="51" spans="1:9" s="38" customFormat="1" ht="30" customHeight="1">
      <c r="A51" s="32"/>
      <c r="B51" s="39"/>
      <c r="C51" s="33" t="s">
        <v>175</v>
      </c>
      <c r="D51" s="33"/>
      <c r="E51" s="34"/>
      <c r="F51" s="35"/>
      <c r="G51" s="149"/>
      <c r="H51" s="37"/>
    </row>
    <row r="52" spans="1:9" s="38" customFormat="1">
      <c r="A52" s="32"/>
      <c r="B52" s="39"/>
      <c r="C52" s="33" t="s">
        <v>176</v>
      </c>
      <c r="D52" s="33"/>
      <c r="E52" s="34"/>
      <c r="F52" s="35"/>
      <c r="G52" s="149"/>
      <c r="H52" s="37"/>
    </row>
    <row r="53" spans="1:9" s="38" customFormat="1">
      <c r="A53" s="32"/>
      <c r="B53" s="39"/>
      <c r="C53" s="33" t="s">
        <v>177</v>
      </c>
      <c r="D53" s="33"/>
      <c r="E53" s="34"/>
      <c r="F53" s="35"/>
      <c r="G53" s="149"/>
      <c r="H53" s="37"/>
    </row>
    <row r="54" spans="1:9" s="38" customFormat="1" ht="30" customHeight="1">
      <c r="A54" s="32"/>
      <c r="B54" s="39"/>
      <c r="C54" s="33" t="s">
        <v>178</v>
      </c>
      <c r="D54" s="33"/>
      <c r="E54" s="34"/>
      <c r="F54" s="35"/>
      <c r="G54" s="149"/>
      <c r="H54" s="37"/>
    </row>
    <row r="55" spans="1:9" s="38" customFormat="1" ht="28.5">
      <c r="A55" s="32"/>
      <c r="B55" s="39"/>
      <c r="C55" s="33" t="s">
        <v>179</v>
      </c>
      <c r="D55" s="33"/>
      <c r="E55" s="34"/>
      <c r="F55" s="35"/>
      <c r="G55" s="149"/>
      <c r="H55" s="37"/>
    </row>
    <row r="56" spans="1:9" s="38" customFormat="1">
      <c r="A56" s="32"/>
      <c r="B56" s="39"/>
      <c r="C56" s="33" t="s">
        <v>188</v>
      </c>
      <c r="D56" s="33"/>
      <c r="E56" s="34"/>
      <c r="F56" s="35"/>
      <c r="G56" s="149"/>
      <c r="H56" s="37"/>
    </row>
    <row r="57" spans="1:9" s="38" customFormat="1" ht="90" customHeight="1">
      <c r="A57" s="32"/>
      <c r="B57" s="39"/>
      <c r="C57" s="33" t="s">
        <v>189</v>
      </c>
      <c r="D57" s="33"/>
      <c r="E57" s="34"/>
      <c r="F57" s="35"/>
      <c r="G57" s="149"/>
      <c r="H57" s="37"/>
    </row>
    <row r="58" spans="1:9" s="38" customFormat="1" ht="30" customHeight="1">
      <c r="A58" s="32"/>
      <c r="B58" s="39"/>
      <c r="C58" s="33" t="s">
        <v>293</v>
      </c>
      <c r="D58" s="33"/>
      <c r="E58" s="34"/>
      <c r="F58" s="35"/>
      <c r="G58" s="149"/>
      <c r="H58" s="37"/>
    </row>
    <row r="59" spans="1:9" s="38" customFormat="1">
      <c r="A59" s="32"/>
      <c r="B59" s="39"/>
      <c r="C59" s="33" t="s">
        <v>190</v>
      </c>
      <c r="D59" s="33"/>
      <c r="E59" s="34"/>
      <c r="F59" s="35"/>
      <c r="G59" s="149"/>
      <c r="H59" s="37"/>
    </row>
    <row r="60" spans="1:9" s="42" customFormat="1">
      <c r="A60" s="39"/>
      <c r="B60" s="39"/>
      <c r="C60" s="59"/>
      <c r="D60" s="59"/>
      <c r="E60" s="104"/>
      <c r="F60" s="99"/>
      <c r="G60" s="160"/>
      <c r="H60" s="48"/>
      <c r="I60" s="38"/>
    </row>
    <row r="61" spans="1:9" s="38" customFormat="1" ht="60" customHeight="1">
      <c r="A61" s="32">
        <v>1</v>
      </c>
      <c r="B61" s="39">
        <v>1</v>
      </c>
      <c r="C61" s="33" t="s">
        <v>450</v>
      </c>
      <c r="D61" s="33"/>
      <c r="E61" s="34">
        <v>1</v>
      </c>
      <c r="F61" s="35" t="s">
        <v>12</v>
      </c>
      <c r="G61" s="51"/>
      <c r="H61" s="37">
        <f>ROUND(E61*G61,2)</f>
        <v>0</v>
      </c>
    </row>
    <row r="62" spans="1:9" s="38" customFormat="1">
      <c r="A62" s="32"/>
      <c r="B62" s="39"/>
      <c r="C62" s="33"/>
      <c r="D62" s="33"/>
      <c r="E62" s="34"/>
      <c r="F62" s="35"/>
      <c r="G62" s="51"/>
      <c r="H62" s="37"/>
    </row>
    <row r="63" spans="1:9" s="38" customFormat="1" ht="45" customHeight="1">
      <c r="A63" s="32">
        <v>1</v>
      </c>
      <c r="B63" s="39">
        <v>2</v>
      </c>
      <c r="C63" s="33" t="s">
        <v>453</v>
      </c>
      <c r="D63" s="181"/>
      <c r="E63" s="34">
        <f>1.3*4.2*0.4</f>
        <v>2.1840000000000006</v>
      </c>
      <c r="F63" s="35" t="s">
        <v>40</v>
      </c>
      <c r="G63" s="51"/>
      <c r="H63" s="37">
        <f>ROUND(E63*G63,2)</f>
        <v>0</v>
      </c>
    </row>
    <row r="64" spans="1:9" s="38" customFormat="1" ht="15">
      <c r="A64" s="32"/>
      <c r="B64" s="39"/>
      <c r="C64" s="33"/>
      <c r="D64" s="181"/>
      <c r="E64" s="34"/>
      <c r="F64" s="35"/>
      <c r="G64" s="51"/>
      <c r="H64" s="37"/>
    </row>
    <row r="65" spans="1:8" s="38" customFormat="1" ht="30" customHeight="1">
      <c r="A65" s="32">
        <v>1</v>
      </c>
      <c r="B65" s="39">
        <v>3</v>
      </c>
      <c r="C65" s="33" t="s">
        <v>460</v>
      </c>
      <c r="D65" s="181"/>
      <c r="E65" s="34">
        <v>6</v>
      </c>
      <c r="F65" s="35" t="s">
        <v>15</v>
      </c>
      <c r="G65" s="51"/>
      <c r="H65" s="37">
        <f>ROUND(E65*G65,2)</f>
        <v>0</v>
      </c>
    </row>
    <row r="66" spans="1:8" s="38" customFormat="1" ht="15">
      <c r="A66" s="32"/>
      <c r="B66" s="39"/>
      <c r="C66" s="33"/>
      <c r="D66" s="181"/>
      <c r="E66" s="34"/>
      <c r="F66" s="35"/>
      <c r="G66" s="51"/>
      <c r="H66" s="37"/>
    </row>
    <row r="67" spans="1:8" s="38" customFormat="1" ht="30.75" customHeight="1">
      <c r="A67" s="32">
        <v>1</v>
      </c>
      <c r="B67" s="39">
        <v>4</v>
      </c>
      <c r="C67" s="33" t="s">
        <v>474</v>
      </c>
      <c r="D67" s="181"/>
      <c r="E67" s="34">
        <f>5+8</f>
        <v>13</v>
      </c>
      <c r="F67" s="35" t="s">
        <v>13</v>
      </c>
      <c r="G67" s="51"/>
      <c r="H67" s="37">
        <f>ROUND(E67*G67,2)</f>
        <v>0</v>
      </c>
    </row>
    <row r="68" spans="1:8" s="38" customFormat="1" ht="15">
      <c r="A68" s="32"/>
      <c r="B68" s="39"/>
      <c r="C68" s="33"/>
      <c r="D68" s="181"/>
      <c r="E68" s="34"/>
      <c r="F68" s="35"/>
      <c r="G68" s="51"/>
      <c r="H68" s="37"/>
    </row>
    <row r="69" spans="1:8" s="38" customFormat="1" ht="44.25" customHeight="1">
      <c r="A69" s="32">
        <v>1</v>
      </c>
      <c r="B69" s="39">
        <v>5</v>
      </c>
      <c r="C69" s="33" t="s">
        <v>464</v>
      </c>
      <c r="D69" s="181"/>
      <c r="E69" s="34">
        <f>85*0.2</f>
        <v>17</v>
      </c>
      <c r="F69" s="35" t="s">
        <v>40</v>
      </c>
      <c r="G69" s="51"/>
      <c r="H69" s="37">
        <f>ROUND(E69*G69,2)</f>
        <v>0</v>
      </c>
    </row>
    <row r="70" spans="1:8" s="38" customFormat="1">
      <c r="A70" s="32"/>
      <c r="B70" s="39"/>
      <c r="C70" s="33"/>
      <c r="D70" s="33"/>
      <c r="E70" s="34"/>
      <c r="F70" s="35"/>
      <c r="G70" s="51"/>
      <c r="H70" s="37"/>
    </row>
    <row r="71" spans="1:8" s="38" customFormat="1" ht="30.75" customHeight="1">
      <c r="A71" s="32">
        <v>1</v>
      </c>
      <c r="B71" s="39">
        <f>+B69+1</f>
        <v>6</v>
      </c>
      <c r="C71" s="33" t="s">
        <v>465</v>
      </c>
      <c r="D71" s="181"/>
      <c r="E71" s="34">
        <v>85</v>
      </c>
      <c r="F71" s="35" t="s">
        <v>13</v>
      </c>
      <c r="G71" s="51"/>
      <c r="H71" s="37">
        <f>ROUND(E71*G71,2)</f>
        <v>0</v>
      </c>
    </row>
    <row r="72" spans="1:8" s="38" customFormat="1">
      <c r="A72" s="32"/>
      <c r="B72" s="39"/>
      <c r="C72" s="33"/>
      <c r="D72" s="33"/>
      <c r="E72" s="34"/>
      <c r="F72" s="35"/>
      <c r="G72" s="51"/>
      <c r="H72" s="37"/>
    </row>
    <row r="73" spans="1:8" s="38" customFormat="1" ht="45" customHeight="1">
      <c r="A73" s="32">
        <v>1</v>
      </c>
      <c r="B73" s="39">
        <v>7</v>
      </c>
      <c r="C73" s="33" t="s">
        <v>466</v>
      </c>
      <c r="D73" s="33"/>
      <c r="E73" s="34">
        <f>85*0.35</f>
        <v>29.749999999999996</v>
      </c>
      <c r="F73" s="35" t="s">
        <v>40</v>
      </c>
      <c r="G73" s="51"/>
      <c r="H73" s="37">
        <f>ROUND(E73*G73,2)</f>
        <v>0</v>
      </c>
    </row>
    <row r="74" spans="1:8" s="38" customFormat="1">
      <c r="A74" s="32"/>
      <c r="B74" s="39"/>
      <c r="C74" s="33"/>
      <c r="D74" s="33"/>
      <c r="E74" s="52"/>
      <c r="F74" s="53"/>
      <c r="G74" s="170"/>
      <c r="H74" s="37"/>
    </row>
    <row r="75" spans="1:8" s="38" customFormat="1" ht="60.75" customHeight="1">
      <c r="A75" s="32">
        <v>1</v>
      </c>
      <c r="B75" s="39">
        <v>8</v>
      </c>
      <c r="C75" s="33" t="s">
        <v>467</v>
      </c>
      <c r="D75" s="33"/>
      <c r="E75" s="34">
        <v>19</v>
      </c>
      <c r="F75" s="35" t="s">
        <v>15</v>
      </c>
      <c r="G75" s="51"/>
      <c r="H75" s="37">
        <f>ROUND(E75*G75,2)</f>
        <v>0</v>
      </c>
    </row>
    <row r="76" spans="1:8" s="38" customFormat="1">
      <c r="A76" s="32"/>
      <c r="B76" s="39"/>
      <c r="C76" s="33"/>
      <c r="D76" s="33"/>
      <c r="E76" s="52"/>
      <c r="F76" s="53"/>
      <c r="G76" s="170"/>
      <c r="H76" s="37"/>
    </row>
    <row r="77" spans="1:8" s="38" customFormat="1" ht="45" customHeight="1">
      <c r="A77" s="32">
        <v>1</v>
      </c>
      <c r="B77" s="39">
        <v>9</v>
      </c>
      <c r="C77" s="33" t="s">
        <v>468</v>
      </c>
      <c r="D77" s="33"/>
      <c r="E77" s="34">
        <v>15</v>
      </c>
      <c r="F77" s="35" t="s">
        <v>15</v>
      </c>
      <c r="G77" s="51"/>
      <c r="H77" s="37">
        <f>ROUND(E77*G77,2)</f>
        <v>0</v>
      </c>
    </row>
    <row r="78" spans="1:8" s="38" customFormat="1">
      <c r="A78" s="32"/>
      <c r="B78" s="39"/>
      <c r="C78" s="33"/>
      <c r="D78" s="33"/>
      <c r="E78" s="52"/>
      <c r="F78" s="53"/>
      <c r="G78" s="170"/>
      <c r="H78" s="37"/>
    </row>
    <row r="79" spans="1:8" s="38" customFormat="1" ht="42.75">
      <c r="A79" s="32">
        <v>1</v>
      </c>
      <c r="B79" s="39">
        <v>10</v>
      </c>
      <c r="C79" s="33" t="s">
        <v>469</v>
      </c>
      <c r="D79" s="33"/>
      <c r="E79" s="34">
        <f>220*0.1</f>
        <v>22</v>
      </c>
      <c r="F79" s="35" t="s">
        <v>470</v>
      </c>
      <c r="G79" s="51"/>
      <c r="H79" s="37">
        <f>ROUND(E79*G79,2)</f>
        <v>0</v>
      </c>
    </row>
    <row r="80" spans="1:8" s="38" customFormat="1">
      <c r="A80" s="32"/>
      <c r="B80" s="39"/>
      <c r="C80" s="33"/>
      <c r="D80" s="33"/>
      <c r="E80" s="52"/>
      <c r="F80" s="53"/>
      <c r="G80" s="170"/>
      <c r="H80" s="37"/>
    </row>
    <row r="81" spans="1:8" s="38" customFormat="1" ht="44.25" customHeight="1">
      <c r="A81" s="32">
        <v>1</v>
      </c>
      <c r="B81" s="39">
        <v>11</v>
      </c>
      <c r="C81" s="33" t="s">
        <v>471</v>
      </c>
      <c r="D81" s="33"/>
      <c r="E81" s="34">
        <v>40</v>
      </c>
      <c r="F81" s="35" t="s">
        <v>15</v>
      </c>
      <c r="G81" s="51"/>
      <c r="H81" s="37">
        <f>ROUND(E81*G81,2)</f>
        <v>0</v>
      </c>
    </row>
    <row r="82" spans="1:8" s="38" customFormat="1">
      <c r="A82" s="32"/>
      <c r="B82" s="39"/>
      <c r="C82" s="33"/>
      <c r="D82" s="33"/>
      <c r="E82" s="34"/>
      <c r="F82" s="35"/>
      <c r="G82" s="51"/>
      <c r="H82" s="37"/>
    </row>
    <row r="83" spans="1:8" s="38" customFormat="1" ht="60.75" customHeight="1">
      <c r="A83" s="32">
        <v>1</v>
      </c>
      <c r="B83" s="39">
        <v>12</v>
      </c>
      <c r="C83" s="33" t="s">
        <v>475</v>
      </c>
      <c r="D83" s="33"/>
      <c r="E83" s="34">
        <v>3</v>
      </c>
      <c r="F83" s="35" t="s">
        <v>41</v>
      </c>
      <c r="G83" s="51"/>
      <c r="H83" s="37">
        <f>ROUND(E83*G83,2)</f>
        <v>0</v>
      </c>
    </row>
    <row r="84" spans="1:8" s="38" customFormat="1">
      <c r="A84" s="32"/>
      <c r="B84" s="39"/>
      <c r="C84" s="33"/>
      <c r="D84" s="33"/>
      <c r="E84" s="34"/>
      <c r="F84" s="35"/>
      <c r="G84" s="51"/>
      <c r="H84" s="37"/>
    </row>
    <row r="85" spans="1:8" s="38" customFormat="1" ht="60.75" customHeight="1">
      <c r="A85" s="32">
        <v>1</v>
      </c>
      <c r="B85" s="39">
        <v>13</v>
      </c>
      <c r="C85" s="33" t="s">
        <v>476</v>
      </c>
      <c r="D85" s="33"/>
      <c r="E85" s="34">
        <v>26</v>
      </c>
      <c r="F85" s="35" t="s">
        <v>472</v>
      </c>
      <c r="G85" s="51"/>
      <c r="H85" s="37">
        <f>ROUND(E85*G85,2)</f>
        <v>0</v>
      </c>
    </row>
    <row r="86" spans="1:8" s="38" customFormat="1">
      <c r="A86" s="32"/>
      <c r="B86" s="39"/>
      <c r="C86" s="33"/>
      <c r="D86" s="33"/>
      <c r="E86" s="34"/>
      <c r="F86" s="35"/>
      <c r="G86" s="51"/>
      <c r="H86" s="37"/>
    </row>
    <row r="87" spans="1:8" s="38" customFormat="1" ht="30.75" customHeight="1">
      <c r="A87" s="32">
        <v>1</v>
      </c>
      <c r="B87" s="39">
        <v>14</v>
      </c>
      <c r="C87" s="33" t="s">
        <v>477</v>
      </c>
      <c r="D87" s="33"/>
      <c r="E87" s="34">
        <v>3</v>
      </c>
      <c r="F87" s="35" t="s">
        <v>41</v>
      </c>
      <c r="G87" s="51"/>
      <c r="H87" s="37">
        <f>ROUND(E87*G87,2)</f>
        <v>0</v>
      </c>
    </row>
    <row r="88" spans="1:8" s="38" customFormat="1">
      <c r="A88" s="32"/>
      <c r="B88" s="39"/>
      <c r="C88" s="33"/>
      <c r="D88" s="33"/>
      <c r="E88" s="34"/>
      <c r="F88" s="35"/>
      <c r="G88" s="51"/>
      <c r="H88" s="37"/>
    </row>
    <row r="89" spans="1:8" s="38" customFormat="1" ht="60" customHeight="1">
      <c r="A89" s="32">
        <v>1</v>
      </c>
      <c r="B89" s="39">
        <v>15</v>
      </c>
      <c r="C89" s="33" t="s">
        <v>473</v>
      </c>
      <c r="D89" s="33"/>
      <c r="E89" s="34">
        <v>3</v>
      </c>
      <c r="F89" s="35" t="s">
        <v>41</v>
      </c>
      <c r="G89" s="51"/>
      <c r="H89" s="37">
        <f>ROUND(E89*G89,2)</f>
        <v>0</v>
      </c>
    </row>
    <row r="90" spans="1:8" s="38" customFormat="1" ht="15">
      <c r="A90" s="32"/>
      <c r="B90" s="39"/>
      <c r="C90" s="209" t="s">
        <v>478</v>
      </c>
      <c r="D90" s="33"/>
      <c r="E90" s="34"/>
      <c r="F90" s="35"/>
      <c r="G90" s="51"/>
      <c r="H90" s="37"/>
    </row>
    <row r="91" spans="1:8" s="38" customFormat="1" ht="45" customHeight="1">
      <c r="A91" s="32">
        <v>1</v>
      </c>
      <c r="B91" s="39">
        <v>16</v>
      </c>
      <c r="C91" s="33" t="s">
        <v>479</v>
      </c>
      <c r="D91" s="33"/>
      <c r="E91" s="34">
        <f>25*0.3</f>
        <v>7.5</v>
      </c>
      <c r="F91" s="35" t="s">
        <v>40</v>
      </c>
      <c r="G91" s="51"/>
      <c r="H91" s="37">
        <f>ROUND(E91*G91,2)</f>
        <v>0</v>
      </c>
    </row>
    <row r="92" spans="1:8" s="38" customFormat="1">
      <c r="A92" s="32"/>
      <c r="B92" s="39"/>
      <c r="C92" s="33"/>
      <c r="D92" s="33"/>
      <c r="E92" s="34"/>
      <c r="F92" s="35"/>
      <c r="G92" s="51"/>
      <c r="H92" s="37"/>
    </row>
    <row r="93" spans="1:8" s="38" customFormat="1" ht="30.75" customHeight="1">
      <c r="A93" s="32">
        <v>1</v>
      </c>
      <c r="B93" s="39">
        <v>17</v>
      </c>
      <c r="C93" s="33" t="s">
        <v>480</v>
      </c>
      <c r="D93" s="181"/>
      <c r="E93" s="34">
        <v>25</v>
      </c>
      <c r="F93" s="35" t="s">
        <v>13</v>
      </c>
      <c r="G93" s="51"/>
      <c r="H93" s="37">
        <f>ROUND(E93*G93,2)</f>
        <v>0</v>
      </c>
    </row>
    <row r="94" spans="1:8" s="38" customFormat="1">
      <c r="A94" s="32"/>
      <c r="B94" s="39"/>
      <c r="C94" s="33"/>
      <c r="D94" s="33"/>
      <c r="E94" s="34"/>
      <c r="F94" s="35"/>
      <c r="G94" s="51"/>
      <c r="H94" s="37"/>
    </row>
    <row r="95" spans="1:8" s="38" customFormat="1" ht="30" customHeight="1">
      <c r="A95" s="32">
        <v>1</v>
      </c>
      <c r="B95" s="39">
        <v>18</v>
      </c>
      <c r="C95" s="33" t="s">
        <v>481</v>
      </c>
      <c r="D95" s="33"/>
      <c r="E95" s="34">
        <v>26</v>
      </c>
      <c r="F95" s="35" t="s">
        <v>13</v>
      </c>
      <c r="G95" s="51"/>
      <c r="H95" s="37">
        <f>ROUND(E95*G95,2)</f>
        <v>0</v>
      </c>
    </row>
    <row r="96" spans="1:8" s="38" customFormat="1">
      <c r="A96" s="32"/>
      <c r="B96" s="39"/>
      <c r="C96" s="33"/>
      <c r="D96" s="33"/>
      <c r="E96" s="34"/>
      <c r="F96" s="35"/>
      <c r="G96" s="51"/>
      <c r="H96" s="37"/>
    </row>
    <row r="97" spans="1:8" s="38" customFormat="1" ht="30.75" customHeight="1">
      <c r="A97" s="32">
        <v>1</v>
      </c>
      <c r="B97" s="39">
        <v>19</v>
      </c>
      <c r="C97" s="33" t="s">
        <v>482</v>
      </c>
      <c r="D97" s="33"/>
      <c r="E97" s="34">
        <v>51</v>
      </c>
      <c r="F97" s="35" t="s">
        <v>15</v>
      </c>
      <c r="G97" s="51"/>
      <c r="H97" s="37">
        <f>ROUND(E97*G97,2)</f>
        <v>0</v>
      </c>
    </row>
    <row r="98" spans="1:8" s="38" customFormat="1">
      <c r="A98" s="32"/>
      <c r="B98" s="39"/>
      <c r="C98" s="33"/>
      <c r="D98" s="33"/>
      <c r="E98" s="34"/>
      <c r="F98" s="35"/>
      <c r="G98" s="51"/>
      <c r="H98" s="37"/>
    </row>
    <row r="99" spans="1:8" s="38" customFormat="1" ht="30.75" customHeight="1">
      <c r="A99" s="32">
        <v>1</v>
      </c>
      <c r="B99" s="39">
        <v>20</v>
      </c>
      <c r="C99" s="33" t="s">
        <v>483</v>
      </c>
      <c r="D99" s="33"/>
      <c r="E99" s="34">
        <f>25*0.3</f>
        <v>7.5</v>
      </c>
      <c r="F99" s="35" t="s">
        <v>40</v>
      </c>
      <c r="G99" s="51"/>
      <c r="H99" s="37">
        <f>ROUND(E99*G99,2)</f>
        <v>0</v>
      </c>
    </row>
    <row r="100" spans="1:8" s="38" customFormat="1">
      <c r="A100" s="32"/>
      <c r="B100" s="39"/>
      <c r="C100" s="33"/>
      <c r="D100" s="33"/>
      <c r="E100" s="34"/>
      <c r="F100" s="35"/>
      <c r="G100" s="51"/>
      <c r="H100" s="37"/>
    </row>
    <row r="101" spans="1:8" s="38" customFormat="1" ht="45" customHeight="1">
      <c r="A101" s="32">
        <v>1</v>
      </c>
      <c r="B101" s="39">
        <v>21</v>
      </c>
      <c r="C101" s="33" t="s">
        <v>1056</v>
      </c>
      <c r="D101" s="33"/>
      <c r="E101" s="34">
        <v>13.5</v>
      </c>
      <c r="F101" s="35" t="s">
        <v>13</v>
      </c>
      <c r="G101" s="51"/>
      <c r="H101" s="37">
        <f>ROUND(E101*G101,2)</f>
        <v>0</v>
      </c>
    </row>
    <row r="102" spans="1:8" s="38" customFormat="1">
      <c r="A102" s="32"/>
      <c r="B102" s="39"/>
      <c r="C102" s="33"/>
      <c r="D102" s="33"/>
      <c r="E102" s="34"/>
      <c r="F102" s="35"/>
      <c r="G102" s="51"/>
      <c r="H102" s="37"/>
    </row>
    <row r="103" spans="1:8" s="38" customFormat="1" ht="60" customHeight="1">
      <c r="A103" s="32">
        <v>1</v>
      </c>
      <c r="B103" s="39">
        <v>22</v>
      </c>
      <c r="C103" s="33" t="s">
        <v>484</v>
      </c>
      <c r="D103" s="33"/>
      <c r="E103" s="34">
        <v>68</v>
      </c>
      <c r="F103" s="35" t="s">
        <v>15</v>
      </c>
      <c r="G103" s="51"/>
      <c r="H103" s="37">
        <f>ROUND(E103*G103,2)</f>
        <v>0</v>
      </c>
    </row>
    <row r="104" spans="1:8" s="38" customFormat="1">
      <c r="A104" s="32"/>
      <c r="B104" s="39"/>
      <c r="C104" s="33"/>
      <c r="D104" s="33"/>
      <c r="E104" s="34"/>
      <c r="F104" s="35"/>
      <c r="G104" s="51"/>
      <c r="H104" s="37"/>
    </row>
    <row r="105" spans="1:8" s="38" customFormat="1" ht="30.75" customHeight="1">
      <c r="A105" s="32">
        <v>1</v>
      </c>
      <c r="B105" s="39">
        <v>23</v>
      </c>
      <c r="C105" s="33" t="s">
        <v>485</v>
      </c>
      <c r="D105" s="33"/>
      <c r="E105" s="34">
        <v>250</v>
      </c>
      <c r="F105" s="35" t="s">
        <v>13</v>
      </c>
      <c r="G105" s="51"/>
      <c r="H105" s="37">
        <f>ROUND(E105*G105,2)</f>
        <v>0</v>
      </c>
    </row>
    <row r="106" spans="1:8" s="38" customFormat="1">
      <c r="A106" s="32"/>
      <c r="B106" s="39"/>
      <c r="C106" s="33"/>
      <c r="D106" s="33"/>
      <c r="E106" s="34"/>
      <c r="F106" s="35"/>
      <c r="G106" s="51"/>
      <c r="H106" s="37"/>
    </row>
    <row r="107" spans="1:8" s="38" customFormat="1" ht="30" customHeight="1">
      <c r="A107" s="32">
        <v>1</v>
      </c>
      <c r="B107" s="39">
        <v>24</v>
      </c>
      <c r="C107" s="33" t="s">
        <v>1055</v>
      </c>
      <c r="D107" s="33"/>
      <c r="E107" s="34">
        <v>495</v>
      </c>
      <c r="F107" s="35" t="s">
        <v>13</v>
      </c>
      <c r="G107" s="51"/>
      <c r="H107" s="37">
        <f>ROUND(E107*G107,2)</f>
        <v>0</v>
      </c>
    </row>
    <row r="108" spans="1:8" s="38" customFormat="1">
      <c r="A108" s="32"/>
      <c r="B108" s="39"/>
      <c r="C108" s="33"/>
      <c r="D108" s="33"/>
      <c r="E108" s="52"/>
      <c r="F108" s="53"/>
      <c r="G108" s="170"/>
      <c r="H108" s="37"/>
    </row>
    <row r="109" spans="1:8" s="38" customFormat="1" ht="30" customHeight="1">
      <c r="A109" s="32">
        <v>1</v>
      </c>
      <c r="B109" s="39">
        <v>25</v>
      </c>
      <c r="C109" s="33" t="s">
        <v>1054</v>
      </c>
      <c r="D109" s="33"/>
      <c r="E109" s="34">
        <v>7</v>
      </c>
      <c r="F109" s="35" t="s">
        <v>41</v>
      </c>
      <c r="G109" s="51"/>
      <c r="H109" s="37">
        <f>ROUND(E109*G109,2)</f>
        <v>0</v>
      </c>
    </row>
    <row r="110" spans="1:8" s="38" customFormat="1">
      <c r="A110" s="32"/>
      <c r="B110" s="39"/>
      <c r="C110" s="33"/>
      <c r="D110" s="33"/>
      <c r="E110" s="52"/>
      <c r="F110" s="53"/>
      <c r="G110" s="170"/>
      <c r="H110" s="37"/>
    </row>
    <row r="111" spans="1:8" s="38" customFormat="1" ht="28.5">
      <c r="A111" s="32">
        <v>1</v>
      </c>
      <c r="B111" s="39">
        <v>26</v>
      </c>
      <c r="C111" s="33" t="s">
        <v>486</v>
      </c>
      <c r="D111" s="33"/>
      <c r="E111" s="34">
        <v>495</v>
      </c>
      <c r="F111" s="35" t="s">
        <v>13</v>
      </c>
      <c r="G111" s="51"/>
      <c r="H111" s="37">
        <f>ROUND(E111*G111,2)</f>
        <v>0</v>
      </c>
    </row>
    <row r="112" spans="1:8" s="38" customFormat="1" ht="15" customHeight="1">
      <c r="A112" s="32"/>
      <c r="B112" s="39"/>
      <c r="C112" s="33"/>
      <c r="D112" s="33"/>
      <c r="E112" s="34"/>
      <c r="F112" s="35"/>
      <c r="G112" s="51"/>
      <c r="H112" s="37"/>
    </row>
    <row r="113" spans="1:8" s="38" customFormat="1" ht="15" customHeight="1">
      <c r="A113" s="32"/>
      <c r="B113" s="39"/>
      <c r="C113" s="209" t="s">
        <v>1053</v>
      </c>
      <c r="D113" s="33"/>
      <c r="E113" s="34"/>
      <c r="F113" s="35"/>
      <c r="G113" s="51"/>
      <c r="H113" s="37"/>
    </row>
    <row r="114" spans="1:8" s="38" customFormat="1" ht="15" customHeight="1">
      <c r="A114" s="32"/>
      <c r="B114" s="39"/>
      <c r="C114" s="33"/>
      <c r="D114" s="33"/>
      <c r="E114" s="34"/>
      <c r="F114" s="35"/>
      <c r="G114" s="51"/>
      <c r="H114" s="37"/>
    </row>
    <row r="115" spans="1:8" s="38" customFormat="1" ht="60" customHeight="1">
      <c r="A115" s="32">
        <v>1</v>
      </c>
      <c r="B115" s="39">
        <v>27</v>
      </c>
      <c r="C115" s="33" t="s">
        <v>1052</v>
      </c>
      <c r="D115" s="33"/>
      <c r="E115" s="34">
        <v>1</v>
      </c>
      <c r="F115" s="35" t="s">
        <v>41</v>
      </c>
      <c r="G115" s="51"/>
      <c r="H115" s="37">
        <f>ROUND(E115*G115,2)</f>
        <v>0</v>
      </c>
    </row>
    <row r="116" spans="1:8" s="38" customFormat="1" ht="15" customHeight="1">
      <c r="A116" s="32"/>
      <c r="B116" s="39"/>
      <c r="C116" s="33"/>
      <c r="D116" s="33"/>
      <c r="E116" s="34"/>
      <c r="F116" s="35"/>
      <c r="G116" s="51"/>
      <c r="H116" s="37"/>
    </row>
    <row r="117" spans="1:8" s="38" customFormat="1" ht="60" customHeight="1">
      <c r="A117" s="32">
        <v>1</v>
      </c>
      <c r="B117" s="39">
        <v>28</v>
      </c>
      <c r="C117" s="33" t="s">
        <v>1051</v>
      </c>
      <c r="D117" s="33"/>
      <c r="E117" s="34">
        <v>8</v>
      </c>
      <c r="F117" s="35" t="s">
        <v>15</v>
      </c>
      <c r="G117" s="51"/>
      <c r="H117" s="37">
        <f>ROUND(E117*G117,2)</f>
        <v>0</v>
      </c>
    </row>
    <row r="118" spans="1:8" s="38" customFormat="1" ht="15" customHeight="1">
      <c r="A118" s="32"/>
      <c r="B118" s="39"/>
      <c r="C118" s="33"/>
      <c r="D118" s="33"/>
      <c r="E118" s="34"/>
      <c r="F118" s="35"/>
      <c r="G118" s="51"/>
      <c r="H118" s="37"/>
    </row>
    <row r="119" spans="1:8" s="38" customFormat="1" ht="15.75" thickBot="1">
      <c r="A119" s="214">
        <v>1</v>
      </c>
      <c r="B119" s="92"/>
      <c r="C119" s="213" t="s">
        <v>2</v>
      </c>
      <c r="D119" s="93"/>
      <c r="E119" s="103"/>
      <c r="F119" s="171"/>
      <c r="G119" s="172"/>
      <c r="H119" s="215">
        <f>SUM(H61:H117)</f>
        <v>0</v>
      </c>
    </row>
    <row r="120" spans="1:8" s="38" customFormat="1" ht="15" thickTop="1">
      <c r="A120" s="32"/>
      <c r="B120" s="39"/>
      <c r="C120" s="33"/>
      <c r="D120" s="33"/>
      <c r="E120" s="34"/>
      <c r="F120" s="35"/>
      <c r="G120" s="51"/>
      <c r="H120" s="37"/>
    </row>
    <row r="121" spans="1:8">
      <c r="F121" s="46"/>
      <c r="H121" s="46"/>
    </row>
    <row r="122" spans="1:8">
      <c r="F122" s="46"/>
      <c r="H122" s="46"/>
    </row>
    <row r="123" spans="1:8">
      <c r="F123" s="46"/>
      <c r="H123" s="46"/>
    </row>
    <row r="124" spans="1:8">
      <c r="F124" s="46"/>
      <c r="H124" s="46"/>
    </row>
    <row r="125" spans="1:8">
      <c r="F125" s="46"/>
      <c r="H125" s="46"/>
    </row>
    <row r="126" spans="1:8">
      <c r="F126" s="46"/>
      <c r="H126" s="46"/>
    </row>
    <row r="127" spans="1:8">
      <c r="F127" s="46"/>
      <c r="H127" s="46"/>
    </row>
    <row r="128" spans="1:8">
      <c r="F128" s="46"/>
      <c r="H128" s="46"/>
    </row>
    <row r="129" spans="6:8">
      <c r="F129" s="46"/>
      <c r="H129" s="46"/>
    </row>
    <row r="130" spans="6:8">
      <c r="F130" s="46"/>
      <c r="H130" s="46"/>
    </row>
    <row r="131" spans="6:8">
      <c r="F131" s="46"/>
      <c r="H131" s="46"/>
    </row>
    <row r="132" spans="6:8">
      <c r="F132" s="46"/>
      <c r="H132" s="46"/>
    </row>
    <row r="133" spans="6:8">
      <c r="F133" s="46"/>
      <c r="H133" s="46"/>
    </row>
    <row r="134" spans="6:8">
      <c r="F134" s="46"/>
      <c r="H134" s="46"/>
    </row>
    <row r="135" spans="6:8">
      <c r="F135" s="46"/>
      <c r="H135" s="46"/>
    </row>
    <row r="136" spans="6:8">
      <c r="F136" s="46"/>
      <c r="H136" s="46"/>
    </row>
    <row r="137" spans="6:8">
      <c r="F137" s="46"/>
      <c r="H137" s="46"/>
    </row>
    <row r="138" spans="6:8">
      <c r="F138" s="46"/>
      <c r="H138" s="46"/>
    </row>
    <row r="139" spans="6:8">
      <c r="F139" s="46"/>
      <c r="H139" s="46"/>
    </row>
    <row r="140" spans="6:8">
      <c r="F140" s="46"/>
      <c r="H140" s="46"/>
    </row>
    <row r="141" spans="6:8">
      <c r="F141" s="46"/>
      <c r="H141" s="46"/>
    </row>
    <row r="142" spans="6:8">
      <c r="F142" s="46"/>
      <c r="H142" s="46"/>
    </row>
    <row r="143" spans="6:8">
      <c r="F143" s="46"/>
      <c r="H143" s="46"/>
    </row>
    <row r="144" spans="6:8">
      <c r="F144" s="46"/>
      <c r="H144" s="46"/>
    </row>
    <row r="145" spans="6:8">
      <c r="F145" s="46"/>
      <c r="H145" s="46"/>
    </row>
    <row r="146" spans="6:8">
      <c r="F146" s="46"/>
      <c r="H146" s="46"/>
    </row>
    <row r="147" spans="6:8">
      <c r="F147" s="46"/>
      <c r="H147" s="46"/>
    </row>
    <row r="148" spans="6:8">
      <c r="F148" s="46"/>
      <c r="H148" s="46"/>
    </row>
    <row r="149" spans="6:8">
      <c r="F149" s="46"/>
      <c r="H149" s="46"/>
    </row>
    <row r="150" spans="6:8">
      <c r="F150" s="46"/>
      <c r="H150" s="46"/>
    </row>
    <row r="151" spans="6:8">
      <c r="F151" s="46"/>
      <c r="H151" s="46"/>
    </row>
    <row r="152" spans="6:8">
      <c r="F152" s="46"/>
      <c r="H152" s="46"/>
    </row>
    <row r="153" spans="6:8">
      <c r="F153" s="46"/>
      <c r="H153" s="46"/>
    </row>
    <row r="154" spans="6:8">
      <c r="F154" s="46"/>
      <c r="H154" s="46"/>
    </row>
    <row r="155" spans="6:8">
      <c r="F155" s="46"/>
      <c r="H155" s="46"/>
    </row>
    <row r="156" spans="6:8">
      <c r="F156" s="46"/>
      <c r="H156" s="46"/>
    </row>
    <row r="157" spans="6:8">
      <c r="F157" s="46"/>
      <c r="H157" s="46"/>
    </row>
    <row r="158" spans="6:8">
      <c r="F158" s="46"/>
      <c r="H158" s="46"/>
    </row>
    <row r="159" spans="6:8">
      <c r="F159" s="46"/>
      <c r="H159" s="46"/>
    </row>
    <row r="160" spans="6:8">
      <c r="F160" s="46"/>
      <c r="H160" s="46"/>
    </row>
    <row r="161" spans="6:8">
      <c r="F161" s="46"/>
      <c r="H161" s="46"/>
    </row>
    <row r="162" spans="6:8">
      <c r="F162" s="46"/>
      <c r="H162" s="46"/>
    </row>
    <row r="163" spans="6:8">
      <c r="F163" s="46"/>
      <c r="H163" s="46"/>
    </row>
    <row r="164" spans="6:8">
      <c r="F164" s="46"/>
      <c r="H164" s="46"/>
    </row>
    <row r="165" spans="6:8">
      <c r="F165" s="46"/>
      <c r="H165" s="46"/>
    </row>
    <row r="166" spans="6:8">
      <c r="F166" s="46"/>
      <c r="H166" s="46"/>
    </row>
    <row r="167" spans="6:8">
      <c r="F167" s="46"/>
      <c r="H167" s="46"/>
    </row>
    <row r="168" spans="6:8">
      <c r="F168" s="46"/>
      <c r="H168" s="46"/>
    </row>
    <row r="169" spans="6:8">
      <c r="F169" s="46"/>
      <c r="H169" s="46"/>
    </row>
    <row r="170" spans="6:8">
      <c r="F170" s="46"/>
      <c r="H170" s="46"/>
    </row>
    <row r="171" spans="6:8">
      <c r="F171" s="46"/>
      <c r="H171" s="46"/>
    </row>
    <row r="172" spans="6:8">
      <c r="F172" s="46"/>
      <c r="H172" s="46"/>
    </row>
    <row r="173" spans="6:8">
      <c r="F173" s="46"/>
      <c r="H173" s="46"/>
    </row>
    <row r="174" spans="6:8">
      <c r="F174" s="46"/>
      <c r="H174" s="46"/>
    </row>
    <row r="175" spans="6:8">
      <c r="F175" s="46"/>
      <c r="H175" s="46"/>
    </row>
    <row r="176" spans="6:8">
      <c r="F176" s="46"/>
      <c r="H176" s="46"/>
    </row>
    <row r="177" spans="6:8">
      <c r="F177" s="46"/>
      <c r="H177" s="46"/>
    </row>
    <row r="178" spans="6:8">
      <c r="F178" s="46"/>
      <c r="H178" s="46"/>
    </row>
    <row r="179" spans="6:8">
      <c r="F179" s="46"/>
      <c r="H179" s="46"/>
    </row>
    <row r="180" spans="6:8">
      <c r="F180" s="46"/>
      <c r="H180" s="46"/>
    </row>
    <row r="181" spans="6:8">
      <c r="F181" s="46"/>
      <c r="H181" s="46"/>
    </row>
    <row r="182" spans="6:8">
      <c r="F182" s="46"/>
      <c r="H182" s="46"/>
    </row>
    <row r="183" spans="6:8">
      <c r="F183" s="46"/>
      <c r="H183" s="46"/>
    </row>
    <row r="184" spans="6:8">
      <c r="F184" s="46"/>
      <c r="H184" s="46"/>
    </row>
    <row r="185" spans="6:8">
      <c r="F185" s="46"/>
      <c r="H185" s="46"/>
    </row>
    <row r="186" spans="6:8">
      <c r="F186" s="46"/>
      <c r="H186" s="46"/>
    </row>
    <row r="187" spans="6:8">
      <c r="F187" s="46"/>
      <c r="H187" s="46"/>
    </row>
    <row r="188" spans="6:8">
      <c r="F188" s="46"/>
      <c r="H188" s="46"/>
    </row>
    <row r="189" spans="6:8">
      <c r="F189" s="46"/>
      <c r="H189" s="46"/>
    </row>
    <row r="190" spans="6:8">
      <c r="F190" s="46"/>
      <c r="H190" s="46"/>
    </row>
    <row r="191" spans="6:8">
      <c r="F191" s="46"/>
      <c r="H191" s="46"/>
    </row>
    <row r="192" spans="6:8">
      <c r="F192" s="46"/>
      <c r="H192" s="46"/>
    </row>
    <row r="193" spans="6:8">
      <c r="F193" s="46"/>
      <c r="H193" s="46"/>
    </row>
    <row r="194" spans="6:8">
      <c r="F194" s="46"/>
      <c r="H194" s="46"/>
    </row>
    <row r="195" spans="6:8">
      <c r="F195" s="46"/>
      <c r="H195" s="46"/>
    </row>
    <row r="196" spans="6:8">
      <c r="F196" s="46"/>
      <c r="H196" s="46"/>
    </row>
    <row r="197" spans="6:8">
      <c r="F197" s="46"/>
      <c r="H197" s="46"/>
    </row>
    <row r="198" spans="6:8">
      <c r="F198" s="46"/>
      <c r="H198" s="46"/>
    </row>
    <row r="199" spans="6:8">
      <c r="F199" s="46"/>
      <c r="H199" s="46"/>
    </row>
    <row r="200" spans="6:8">
      <c r="F200" s="46"/>
      <c r="H200" s="46"/>
    </row>
    <row r="201" spans="6:8">
      <c r="F201" s="46"/>
      <c r="H201" s="46"/>
    </row>
    <row r="202" spans="6:8">
      <c r="F202" s="46"/>
      <c r="H202" s="46"/>
    </row>
    <row r="203" spans="6:8">
      <c r="F203" s="46"/>
      <c r="H203" s="46"/>
    </row>
    <row r="204" spans="6:8">
      <c r="F204" s="46"/>
      <c r="H204" s="46"/>
    </row>
    <row r="205" spans="6:8">
      <c r="F205" s="46"/>
      <c r="H205" s="46"/>
    </row>
    <row r="206" spans="6:8">
      <c r="F206" s="46"/>
      <c r="H206" s="46"/>
    </row>
    <row r="207" spans="6:8">
      <c r="F207" s="46"/>
      <c r="H207" s="46"/>
    </row>
    <row r="208" spans="6:8">
      <c r="F208" s="46"/>
      <c r="H208" s="46"/>
    </row>
    <row r="209" spans="6:8">
      <c r="F209" s="46"/>
      <c r="H209" s="46"/>
    </row>
    <row r="210" spans="6:8">
      <c r="F210" s="46"/>
      <c r="H210" s="46"/>
    </row>
    <row r="211" spans="6:8">
      <c r="F211" s="46"/>
      <c r="H211" s="46"/>
    </row>
    <row r="212" spans="6:8">
      <c r="F212" s="46"/>
      <c r="H212" s="46"/>
    </row>
    <row r="213" spans="6:8">
      <c r="F213" s="46"/>
      <c r="H213" s="46"/>
    </row>
    <row r="214" spans="6:8">
      <c r="F214" s="46"/>
      <c r="H214" s="46"/>
    </row>
    <row r="215" spans="6:8">
      <c r="F215" s="46"/>
      <c r="H215" s="46"/>
    </row>
    <row r="216" spans="6:8">
      <c r="F216" s="46"/>
      <c r="H216" s="46"/>
    </row>
    <row r="217" spans="6:8">
      <c r="F217" s="46"/>
      <c r="H217" s="46"/>
    </row>
    <row r="218" spans="6:8">
      <c r="F218" s="46"/>
      <c r="H218" s="46"/>
    </row>
    <row r="219" spans="6:8">
      <c r="F219" s="46"/>
      <c r="H219" s="46"/>
    </row>
    <row r="220" spans="6:8">
      <c r="F220" s="46"/>
      <c r="H220" s="46"/>
    </row>
    <row r="221" spans="6:8">
      <c r="F221" s="46"/>
      <c r="H221" s="46"/>
    </row>
    <row r="222" spans="6:8">
      <c r="F222" s="46"/>
      <c r="H222" s="46"/>
    </row>
    <row r="223" spans="6:8">
      <c r="F223" s="46"/>
      <c r="H223" s="46"/>
    </row>
    <row r="224" spans="6:8">
      <c r="F224" s="46"/>
      <c r="H224" s="46"/>
    </row>
    <row r="225" spans="6:8">
      <c r="F225" s="46"/>
      <c r="H225" s="46"/>
    </row>
    <row r="226" spans="6:8">
      <c r="F226" s="46"/>
      <c r="H226" s="46"/>
    </row>
    <row r="227" spans="6:8">
      <c r="F227" s="46"/>
      <c r="H227" s="46"/>
    </row>
    <row r="228" spans="6:8">
      <c r="F228" s="46"/>
      <c r="H228" s="46"/>
    </row>
    <row r="229" spans="6:8">
      <c r="F229" s="46"/>
      <c r="H229" s="46"/>
    </row>
    <row r="230" spans="6:8">
      <c r="F230" s="46"/>
      <c r="H230" s="46"/>
    </row>
    <row r="231" spans="6:8">
      <c r="F231" s="46"/>
      <c r="H231" s="46"/>
    </row>
    <row r="232" spans="6:8">
      <c r="F232" s="46"/>
      <c r="H232" s="46"/>
    </row>
    <row r="233" spans="6:8">
      <c r="F233" s="46"/>
      <c r="H233" s="46"/>
    </row>
    <row r="234" spans="6:8">
      <c r="F234" s="46"/>
      <c r="H234" s="46"/>
    </row>
    <row r="235" spans="6:8">
      <c r="F235" s="46"/>
      <c r="H235" s="46"/>
    </row>
    <row r="236" spans="6:8">
      <c r="F236" s="46"/>
      <c r="H236" s="46"/>
    </row>
    <row r="237" spans="6:8">
      <c r="F237" s="46"/>
      <c r="H237" s="46"/>
    </row>
    <row r="238" spans="6:8">
      <c r="F238" s="46"/>
      <c r="H238" s="46"/>
    </row>
    <row r="239" spans="6:8">
      <c r="F239" s="46"/>
      <c r="H239" s="46"/>
    </row>
    <row r="240" spans="6:8">
      <c r="F240" s="46"/>
      <c r="H240" s="46"/>
    </row>
    <row r="241" spans="6:8">
      <c r="F241" s="46"/>
      <c r="H241" s="46"/>
    </row>
    <row r="242" spans="6:8">
      <c r="F242" s="46"/>
      <c r="H242" s="46"/>
    </row>
    <row r="243" spans="6:8">
      <c r="F243" s="46"/>
      <c r="H243" s="46"/>
    </row>
    <row r="244" spans="6:8">
      <c r="F244" s="46"/>
      <c r="H244" s="46"/>
    </row>
    <row r="245" spans="6:8">
      <c r="F245" s="46"/>
      <c r="H245" s="46"/>
    </row>
    <row r="246" spans="6:8">
      <c r="F246" s="46"/>
      <c r="H246" s="46"/>
    </row>
    <row r="247" spans="6:8">
      <c r="F247" s="46"/>
      <c r="H247" s="46"/>
    </row>
    <row r="248" spans="6:8">
      <c r="F248" s="46"/>
      <c r="H248" s="46"/>
    </row>
    <row r="249" spans="6:8">
      <c r="F249" s="46"/>
      <c r="H249" s="46"/>
    </row>
    <row r="250" spans="6:8">
      <c r="F250" s="46"/>
      <c r="H250" s="46"/>
    </row>
    <row r="251" spans="6:8">
      <c r="F251" s="46"/>
      <c r="H251" s="46"/>
    </row>
    <row r="252" spans="6:8">
      <c r="F252" s="46"/>
      <c r="H252" s="46"/>
    </row>
    <row r="253" spans="6:8">
      <c r="F253" s="46"/>
      <c r="H253" s="46"/>
    </row>
    <row r="254" spans="6:8">
      <c r="F254" s="46"/>
      <c r="H254" s="46"/>
    </row>
    <row r="255" spans="6:8">
      <c r="F255" s="46"/>
      <c r="H255" s="46"/>
    </row>
    <row r="256" spans="6:8">
      <c r="F256" s="46"/>
      <c r="H256" s="46"/>
    </row>
    <row r="257" spans="6:8">
      <c r="F257" s="46"/>
      <c r="H257" s="46"/>
    </row>
    <row r="258" spans="6:8">
      <c r="F258" s="46"/>
      <c r="H258" s="46"/>
    </row>
    <row r="259" spans="6:8">
      <c r="F259" s="46"/>
      <c r="H259" s="46"/>
    </row>
    <row r="260" spans="6:8">
      <c r="F260" s="46"/>
      <c r="H260" s="46"/>
    </row>
    <row r="261" spans="6:8">
      <c r="F261" s="46"/>
      <c r="H261" s="46"/>
    </row>
    <row r="262" spans="6:8">
      <c r="F262" s="46"/>
      <c r="H262" s="46"/>
    </row>
    <row r="263" spans="6:8">
      <c r="F263" s="46"/>
      <c r="H263" s="46"/>
    </row>
    <row r="264" spans="6:8">
      <c r="F264" s="46"/>
      <c r="H264" s="46"/>
    </row>
    <row r="265" spans="6:8">
      <c r="F265" s="46"/>
      <c r="H265" s="46"/>
    </row>
    <row r="266" spans="6:8">
      <c r="F266" s="46"/>
      <c r="H266" s="46"/>
    </row>
    <row r="267" spans="6:8">
      <c r="F267" s="46"/>
      <c r="H267" s="46"/>
    </row>
    <row r="268" spans="6:8">
      <c r="F268" s="46"/>
      <c r="H268" s="46"/>
    </row>
    <row r="269" spans="6:8">
      <c r="F269" s="46"/>
      <c r="H269" s="46"/>
    </row>
    <row r="270" spans="6:8">
      <c r="F270" s="46"/>
      <c r="H270" s="46"/>
    </row>
    <row r="271" spans="6:8">
      <c r="F271" s="46"/>
      <c r="H271" s="46"/>
    </row>
    <row r="272" spans="6:8">
      <c r="F272" s="46"/>
      <c r="H272" s="46"/>
    </row>
    <row r="273" spans="6:8">
      <c r="F273" s="46"/>
      <c r="H273" s="46"/>
    </row>
    <row r="274" spans="6:8">
      <c r="F274" s="46"/>
      <c r="H274" s="46"/>
    </row>
    <row r="275" spans="6:8">
      <c r="F275" s="46"/>
      <c r="H275" s="46"/>
    </row>
    <row r="276" spans="6:8">
      <c r="F276" s="46"/>
      <c r="H276" s="46"/>
    </row>
    <row r="277" spans="6:8">
      <c r="F277" s="46"/>
      <c r="H277" s="46"/>
    </row>
    <row r="278" spans="6:8">
      <c r="F278" s="46"/>
      <c r="H278" s="46"/>
    </row>
    <row r="279" spans="6:8">
      <c r="F279" s="46"/>
      <c r="H279" s="46"/>
    </row>
    <row r="280" spans="6:8">
      <c r="F280" s="46"/>
      <c r="H280" s="46"/>
    </row>
    <row r="281" spans="6:8">
      <c r="F281" s="46"/>
      <c r="H281" s="46"/>
    </row>
    <row r="282" spans="6:8">
      <c r="F282" s="46"/>
      <c r="H282" s="46"/>
    </row>
    <row r="283" spans="6:8">
      <c r="F283" s="46"/>
      <c r="H283" s="46"/>
    </row>
    <row r="284" spans="6:8">
      <c r="F284" s="46"/>
      <c r="H284" s="46"/>
    </row>
    <row r="285" spans="6:8">
      <c r="F285" s="46"/>
      <c r="H285" s="46"/>
    </row>
    <row r="286" spans="6:8">
      <c r="F286" s="46"/>
      <c r="H286" s="46"/>
    </row>
    <row r="287" spans="6:8">
      <c r="F287" s="46"/>
      <c r="H287" s="46"/>
    </row>
    <row r="288" spans="6:8">
      <c r="F288" s="46"/>
      <c r="H288" s="46"/>
    </row>
    <row r="289" spans="6:8">
      <c r="F289" s="46"/>
      <c r="H289" s="46"/>
    </row>
    <row r="290" spans="6:8">
      <c r="F290" s="46"/>
      <c r="H290" s="46"/>
    </row>
    <row r="291" spans="6:8">
      <c r="F291" s="46"/>
      <c r="H291" s="46"/>
    </row>
    <row r="292" spans="6:8">
      <c r="F292" s="46"/>
      <c r="H292" s="46"/>
    </row>
    <row r="293" spans="6:8">
      <c r="F293" s="46"/>
      <c r="H293" s="46"/>
    </row>
    <row r="294" spans="6:8">
      <c r="F294" s="46"/>
      <c r="H294" s="46"/>
    </row>
    <row r="295" spans="6:8">
      <c r="F295" s="46"/>
      <c r="H295" s="46"/>
    </row>
    <row r="296" spans="6:8">
      <c r="F296" s="46"/>
      <c r="H296" s="46"/>
    </row>
    <row r="297" spans="6:8">
      <c r="F297" s="46"/>
      <c r="H297" s="46"/>
    </row>
    <row r="298" spans="6:8">
      <c r="F298" s="46"/>
      <c r="H298" s="46"/>
    </row>
    <row r="299" spans="6:8">
      <c r="F299" s="46"/>
      <c r="H299" s="46"/>
    </row>
    <row r="300" spans="6:8">
      <c r="F300" s="46"/>
      <c r="H300" s="46"/>
    </row>
    <row r="301" spans="6:8">
      <c r="F301" s="46"/>
      <c r="H301" s="46"/>
    </row>
    <row r="302" spans="6:8">
      <c r="F302" s="46"/>
      <c r="H302" s="46"/>
    </row>
    <row r="303" spans="6:8">
      <c r="F303" s="46"/>
      <c r="H303" s="46"/>
    </row>
    <row r="304" spans="6:8">
      <c r="F304" s="46"/>
      <c r="H304" s="46"/>
    </row>
    <row r="305" spans="6:8">
      <c r="F305" s="46"/>
      <c r="H305" s="46"/>
    </row>
    <row r="306" spans="6:8">
      <c r="F306" s="46"/>
      <c r="H306" s="46"/>
    </row>
    <row r="307" spans="6:8">
      <c r="F307" s="46"/>
      <c r="H307" s="46"/>
    </row>
    <row r="308" spans="6:8">
      <c r="F308" s="46"/>
      <c r="H308" s="46"/>
    </row>
    <row r="309" spans="6:8">
      <c r="F309" s="46"/>
      <c r="H309" s="46"/>
    </row>
    <row r="310" spans="6:8">
      <c r="F310" s="46"/>
      <c r="H310" s="46"/>
    </row>
    <row r="311" spans="6:8">
      <c r="F311" s="46"/>
      <c r="H311" s="46"/>
    </row>
    <row r="312" spans="6:8">
      <c r="F312" s="46"/>
      <c r="H312" s="46"/>
    </row>
    <row r="313" spans="6:8">
      <c r="F313" s="46"/>
      <c r="H313" s="46"/>
    </row>
    <row r="314" spans="6:8">
      <c r="F314" s="46"/>
      <c r="H314" s="46"/>
    </row>
    <row r="315" spans="6:8">
      <c r="F315" s="46"/>
      <c r="H315" s="46"/>
    </row>
    <row r="316" spans="6:8">
      <c r="F316" s="46"/>
      <c r="H316" s="46"/>
    </row>
    <row r="317" spans="6:8">
      <c r="F317" s="46"/>
      <c r="H317" s="46"/>
    </row>
    <row r="318" spans="6:8">
      <c r="F318" s="46"/>
      <c r="H318" s="46"/>
    </row>
    <row r="319" spans="6:8">
      <c r="F319" s="46"/>
      <c r="H319" s="46"/>
    </row>
    <row r="320" spans="6:8">
      <c r="F320" s="46"/>
      <c r="H320" s="46"/>
    </row>
    <row r="321" spans="6:8">
      <c r="F321" s="46"/>
      <c r="H321" s="46"/>
    </row>
    <row r="322" spans="6:8">
      <c r="F322" s="46"/>
      <c r="H322" s="46"/>
    </row>
    <row r="323" spans="6:8">
      <c r="F323" s="46"/>
      <c r="H323" s="46"/>
    </row>
    <row r="324" spans="6:8">
      <c r="F324" s="46"/>
      <c r="H324" s="46"/>
    </row>
    <row r="325" spans="6:8">
      <c r="F325" s="46"/>
      <c r="H325" s="46"/>
    </row>
    <row r="326" spans="6:8">
      <c r="F326" s="46"/>
      <c r="H326" s="46"/>
    </row>
    <row r="327" spans="6:8">
      <c r="F327" s="46"/>
      <c r="H327" s="46"/>
    </row>
    <row r="328" spans="6:8">
      <c r="F328" s="46"/>
      <c r="H328" s="46"/>
    </row>
    <row r="329" spans="6:8">
      <c r="F329" s="46"/>
      <c r="H329" s="46"/>
    </row>
    <row r="330" spans="6:8">
      <c r="F330" s="46"/>
      <c r="H330" s="46"/>
    </row>
    <row r="331" spans="6:8">
      <c r="F331" s="46"/>
      <c r="H331" s="46"/>
    </row>
    <row r="332" spans="6:8">
      <c r="F332" s="46"/>
      <c r="H332" s="46"/>
    </row>
    <row r="333" spans="6:8">
      <c r="F333" s="46"/>
      <c r="H333" s="46"/>
    </row>
    <row r="334" spans="6:8">
      <c r="F334" s="46"/>
      <c r="H334" s="46"/>
    </row>
    <row r="335" spans="6:8">
      <c r="F335" s="46"/>
      <c r="H335" s="46"/>
    </row>
    <row r="336" spans="6:8">
      <c r="F336" s="46"/>
      <c r="H336" s="46"/>
    </row>
    <row r="337" spans="6:8">
      <c r="F337" s="46"/>
      <c r="H337" s="46"/>
    </row>
    <row r="338" spans="6:8">
      <c r="F338" s="46"/>
      <c r="H338" s="46"/>
    </row>
    <row r="339" spans="6:8">
      <c r="F339" s="46"/>
      <c r="H339" s="46"/>
    </row>
    <row r="340" spans="6:8">
      <c r="F340" s="46"/>
      <c r="H340" s="46"/>
    </row>
    <row r="341" spans="6:8">
      <c r="F341" s="46"/>
      <c r="H341" s="46"/>
    </row>
    <row r="342" spans="6:8">
      <c r="F342" s="46"/>
      <c r="H342" s="46"/>
    </row>
    <row r="343" spans="6:8">
      <c r="F343" s="46"/>
      <c r="H343" s="46"/>
    </row>
    <row r="344" spans="6:8">
      <c r="F344" s="46"/>
      <c r="H344" s="46"/>
    </row>
    <row r="345" spans="6:8">
      <c r="F345" s="46"/>
      <c r="H345" s="46"/>
    </row>
    <row r="346" spans="6:8">
      <c r="F346" s="46"/>
      <c r="H346" s="46"/>
    </row>
    <row r="347" spans="6:8">
      <c r="F347" s="46"/>
      <c r="H347" s="46"/>
    </row>
    <row r="348" spans="6:8">
      <c r="F348" s="46"/>
      <c r="H348" s="46"/>
    </row>
    <row r="349" spans="6:8">
      <c r="F349" s="46"/>
      <c r="H349" s="46"/>
    </row>
    <row r="350" spans="6:8">
      <c r="F350" s="46"/>
      <c r="H350" s="46"/>
    </row>
    <row r="351" spans="6:8">
      <c r="F351" s="46"/>
      <c r="H351" s="46"/>
    </row>
    <row r="352" spans="6:8">
      <c r="F352" s="46"/>
      <c r="H352" s="46"/>
    </row>
    <row r="353" spans="6:8">
      <c r="F353" s="46"/>
      <c r="H353" s="46"/>
    </row>
    <row r="354" spans="6:8">
      <c r="F354" s="46"/>
      <c r="H354" s="46"/>
    </row>
    <row r="355" spans="6:8">
      <c r="F355" s="46"/>
      <c r="H355" s="46"/>
    </row>
    <row r="356" spans="6:8">
      <c r="F356" s="46"/>
      <c r="H356" s="46"/>
    </row>
    <row r="357" spans="6:8">
      <c r="F357" s="46"/>
      <c r="H357" s="46"/>
    </row>
    <row r="358" spans="6:8">
      <c r="F358" s="46"/>
      <c r="H358" s="46"/>
    </row>
    <row r="359" spans="6:8">
      <c r="F359" s="46"/>
      <c r="H359" s="46"/>
    </row>
    <row r="360" spans="6:8">
      <c r="F360" s="46"/>
      <c r="H360" s="46"/>
    </row>
    <row r="361" spans="6:8">
      <c r="F361" s="46"/>
      <c r="H361" s="46"/>
    </row>
    <row r="362" spans="6:8">
      <c r="F362" s="46"/>
      <c r="H362" s="46"/>
    </row>
    <row r="363" spans="6:8">
      <c r="F363" s="46"/>
      <c r="H363" s="46"/>
    </row>
    <row r="364" spans="6:8">
      <c r="F364" s="46"/>
      <c r="H364" s="46"/>
    </row>
    <row r="365" spans="6:8">
      <c r="F365" s="46"/>
      <c r="H365" s="46"/>
    </row>
    <row r="366" spans="6:8">
      <c r="F366" s="46"/>
      <c r="H366" s="46"/>
    </row>
    <row r="367" spans="6:8">
      <c r="F367" s="46"/>
      <c r="H367" s="46"/>
    </row>
    <row r="368" spans="6:8">
      <c r="F368" s="46"/>
      <c r="H368" s="46"/>
    </row>
    <row r="369" spans="6:8">
      <c r="F369" s="46"/>
      <c r="H369" s="46"/>
    </row>
    <row r="370" spans="6:8">
      <c r="F370" s="46"/>
      <c r="H370" s="46"/>
    </row>
    <row r="371" spans="6:8">
      <c r="F371" s="46"/>
      <c r="H371" s="46"/>
    </row>
    <row r="372" spans="6:8">
      <c r="F372" s="46"/>
      <c r="H372" s="46"/>
    </row>
    <row r="373" spans="6:8">
      <c r="F373" s="46"/>
      <c r="H373" s="46"/>
    </row>
    <row r="374" spans="6:8">
      <c r="F374" s="46"/>
      <c r="H374" s="46"/>
    </row>
    <row r="375" spans="6:8">
      <c r="F375" s="46"/>
      <c r="H375" s="46"/>
    </row>
    <row r="376" spans="6:8">
      <c r="F376" s="46"/>
      <c r="H376" s="46"/>
    </row>
    <row r="377" spans="6:8">
      <c r="F377" s="46"/>
      <c r="H377" s="46"/>
    </row>
    <row r="378" spans="6:8">
      <c r="F378" s="46"/>
      <c r="H378" s="46"/>
    </row>
    <row r="379" spans="6:8">
      <c r="F379" s="46"/>
      <c r="H379" s="46"/>
    </row>
    <row r="380" spans="6:8">
      <c r="F380" s="46"/>
      <c r="H380" s="46"/>
    </row>
    <row r="381" spans="6:8">
      <c r="F381" s="46"/>
      <c r="H381" s="46"/>
    </row>
    <row r="382" spans="6:8">
      <c r="F382" s="46"/>
      <c r="H382" s="46"/>
    </row>
    <row r="383" spans="6:8">
      <c r="F383" s="46"/>
      <c r="H383" s="46"/>
    </row>
    <row r="384" spans="6:8">
      <c r="F384" s="46"/>
      <c r="H384" s="46"/>
    </row>
    <row r="385" spans="6:8">
      <c r="F385" s="46"/>
      <c r="H385" s="46"/>
    </row>
    <row r="386" spans="6:8">
      <c r="F386" s="46"/>
      <c r="H386" s="46"/>
    </row>
    <row r="387" spans="6:8">
      <c r="F387" s="46"/>
      <c r="H387" s="46"/>
    </row>
    <row r="388" spans="6:8">
      <c r="F388" s="46"/>
      <c r="H388" s="46"/>
    </row>
    <row r="389" spans="6:8">
      <c r="F389" s="46"/>
      <c r="H389" s="46"/>
    </row>
    <row r="390" spans="6:8">
      <c r="F390" s="46"/>
      <c r="H390" s="46"/>
    </row>
    <row r="391" spans="6:8">
      <c r="F391" s="46"/>
      <c r="H391" s="46"/>
    </row>
    <row r="392" spans="6:8">
      <c r="F392" s="46"/>
      <c r="H392" s="46"/>
    </row>
    <row r="393" spans="6:8">
      <c r="F393" s="46"/>
      <c r="H393" s="46"/>
    </row>
    <row r="394" spans="6:8">
      <c r="F394" s="46"/>
      <c r="H394" s="46"/>
    </row>
    <row r="395" spans="6:8">
      <c r="F395" s="46"/>
      <c r="H395" s="46"/>
    </row>
    <row r="396" spans="6:8">
      <c r="F396" s="46"/>
      <c r="H396" s="46"/>
    </row>
    <row r="397" spans="6:8">
      <c r="F397" s="46"/>
      <c r="H397" s="46"/>
    </row>
    <row r="398" spans="6:8">
      <c r="F398" s="46"/>
      <c r="H398" s="46"/>
    </row>
    <row r="399" spans="6:8">
      <c r="F399" s="46"/>
      <c r="H399" s="46"/>
    </row>
    <row r="400" spans="6:8">
      <c r="F400" s="46"/>
      <c r="H400" s="46"/>
    </row>
    <row r="401" spans="6:8">
      <c r="F401" s="46"/>
      <c r="H401" s="46"/>
    </row>
    <row r="402" spans="6:8">
      <c r="F402" s="46"/>
      <c r="H402" s="46"/>
    </row>
    <row r="403" spans="6:8">
      <c r="F403" s="46"/>
      <c r="H403" s="46"/>
    </row>
    <row r="404" spans="6:8">
      <c r="F404" s="46"/>
      <c r="H404" s="46"/>
    </row>
    <row r="405" spans="6:8">
      <c r="F405" s="46"/>
      <c r="H405" s="46"/>
    </row>
    <row r="406" spans="6:8">
      <c r="F406" s="46"/>
      <c r="H406" s="46"/>
    </row>
    <row r="407" spans="6:8">
      <c r="F407" s="46"/>
      <c r="H407" s="46"/>
    </row>
    <row r="408" spans="6:8">
      <c r="F408" s="46"/>
      <c r="H408" s="46"/>
    </row>
    <row r="409" spans="6:8">
      <c r="F409" s="46"/>
      <c r="H409" s="46"/>
    </row>
    <row r="410" spans="6:8">
      <c r="F410" s="46"/>
      <c r="H410" s="46"/>
    </row>
    <row r="411" spans="6:8">
      <c r="F411" s="46"/>
      <c r="H411" s="46"/>
    </row>
    <row r="412" spans="6:8">
      <c r="F412" s="46"/>
      <c r="H412" s="46"/>
    </row>
    <row r="413" spans="6:8">
      <c r="F413" s="46"/>
      <c r="H413" s="46"/>
    </row>
    <row r="414" spans="6:8">
      <c r="F414" s="46"/>
      <c r="H414" s="46"/>
    </row>
    <row r="415" spans="6:8">
      <c r="F415" s="46"/>
      <c r="H415" s="46"/>
    </row>
    <row r="416" spans="6:8">
      <c r="F416" s="46"/>
      <c r="H416" s="46"/>
    </row>
    <row r="417" spans="6:8">
      <c r="F417" s="46"/>
      <c r="H417" s="46"/>
    </row>
    <row r="418" spans="6:8">
      <c r="F418" s="46"/>
      <c r="H418" s="46"/>
    </row>
    <row r="419" spans="6:8">
      <c r="F419" s="46"/>
      <c r="H419" s="46"/>
    </row>
    <row r="420" spans="6:8">
      <c r="F420" s="46"/>
      <c r="H420" s="46"/>
    </row>
    <row r="421" spans="6:8">
      <c r="F421" s="46"/>
      <c r="H421" s="46"/>
    </row>
    <row r="422" spans="6:8">
      <c r="F422" s="46"/>
      <c r="H422" s="46"/>
    </row>
    <row r="423" spans="6:8">
      <c r="F423" s="46"/>
      <c r="H423" s="46"/>
    </row>
    <row r="424" spans="6:8">
      <c r="F424" s="46"/>
      <c r="H424" s="46"/>
    </row>
    <row r="425" spans="6:8">
      <c r="F425" s="46"/>
      <c r="H425" s="46"/>
    </row>
    <row r="426" spans="6:8">
      <c r="F426" s="46"/>
      <c r="H426" s="46"/>
    </row>
    <row r="427" spans="6:8">
      <c r="F427" s="46"/>
      <c r="H427" s="46"/>
    </row>
    <row r="428" spans="6:8">
      <c r="F428" s="46"/>
      <c r="H428" s="46"/>
    </row>
    <row r="429" spans="6:8">
      <c r="F429" s="46"/>
      <c r="H429" s="46"/>
    </row>
    <row r="430" spans="6:8">
      <c r="F430" s="46"/>
      <c r="H430" s="46"/>
    </row>
    <row r="431" spans="6:8">
      <c r="F431" s="46"/>
      <c r="H431" s="46"/>
    </row>
    <row r="432" spans="6:8">
      <c r="F432" s="46"/>
      <c r="H432" s="46"/>
    </row>
    <row r="433" spans="6:8">
      <c r="F433" s="46"/>
      <c r="H433" s="46"/>
    </row>
    <row r="434" spans="6:8">
      <c r="F434" s="46"/>
      <c r="H434" s="46"/>
    </row>
    <row r="435" spans="6:8">
      <c r="F435" s="46"/>
      <c r="H435" s="46"/>
    </row>
    <row r="436" spans="6:8">
      <c r="F436" s="46"/>
      <c r="H436" s="46"/>
    </row>
    <row r="437" spans="6:8">
      <c r="F437" s="46"/>
      <c r="H437" s="46"/>
    </row>
    <row r="438" spans="6:8">
      <c r="F438" s="46"/>
      <c r="H438" s="46"/>
    </row>
    <row r="439" spans="6:8">
      <c r="F439" s="46"/>
      <c r="H439" s="46"/>
    </row>
    <row r="440" spans="6:8">
      <c r="F440" s="46"/>
      <c r="H440" s="46"/>
    </row>
    <row r="441" spans="6:8">
      <c r="F441" s="46"/>
      <c r="H441" s="46"/>
    </row>
    <row r="442" spans="6:8">
      <c r="F442" s="46"/>
      <c r="H442" s="46"/>
    </row>
    <row r="443" spans="6:8">
      <c r="F443" s="46"/>
      <c r="H443" s="46"/>
    </row>
    <row r="444" spans="6:8">
      <c r="F444" s="46"/>
      <c r="H444" s="46"/>
    </row>
    <row r="445" spans="6:8">
      <c r="F445" s="46"/>
      <c r="H445" s="46"/>
    </row>
    <row r="446" spans="6:8">
      <c r="F446" s="46"/>
      <c r="H446" s="46"/>
    </row>
    <row r="447" spans="6:8">
      <c r="F447" s="46"/>
      <c r="H447" s="46"/>
    </row>
    <row r="448" spans="6:8">
      <c r="F448" s="46"/>
      <c r="H448" s="46"/>
    </row>
    <row r="449" spans="6:8">
      <c r="F449" s="46"/>
      <c r="H449" s="46"/>
    </row>
    <row r="450" spans="6:8">
      <c r="F450" s="46"/>
      <c r="H450" s="46"/>
    </row>
    <row r="451" spans="6:8">
      <c r="F451" s="46"/>
      <c r="H451" s="46"/>
    </row>
    <row r="452" spans="6:8">
      <c r="F452" s="46"/>
      <c r="H452" s="46"/>
    </row>
    <row r="453" spans="6:8">
      <c r="F453" s="46"/>
      <c r="H453" s="46"/>
    </row>
    <row r="454" spans="6:8">
      <c r="F454" s="46"/>
      <c r="H454" s="46"/>
    </row>
    <row r="455" spans="6:8">
      <c r="F455" s="46"/>
      <c r="H455" s="46"/>
    </row>
    <row r="456" spans="6:8">
      <c r="F456" s="46"/>
      <c r="H456" s="46"/>
    </row>
    <row r="457" spans="6:8">
      <c r="F457" s="46"/>
      <c r="H457" s="46"/>
    </row>
    <row r="458" spans="6:8">
      <c r="F458" s="46"/>
      <c r="H458" s="46"/>
    </row>
    <row r="459" spans="6:8">
      <c r="F459" s="46"/>
      <c r="H459" s="46"/>
    </row>
    <row r="460" spans="6:8">
      <c r="F460" s="46"/>
      <c r="H460" s="46"/>
    </row>
    <row r="461" spans="6:8">
      <c r="F461" s="46"/>
      <c r="H461" s="46"/>
    </row>
    <row r="462" spans="6:8">
      <c r="F462" s="46"/>
      <c r="H462" s="46"/>
    </row>
    <row r="463" spans="6:8">
      <c r="F463" s="46"/>
      <c r="H463" s="46"/>
    </row>
    <row r="464" spans="6:8">
      <c r="F464" s="46"/>
      <c r="H464" s="46"/>
    </row>
    <row r="465" spans="6:8">
      <c r="F465" s="46"/>
      <c r="H465" s="46"/>
    </row>
    <row r="466" spans="6:8">
      <c r="F466" s="46"/>
      <c r="H466" s="46"/>
    </row>
    <row r="467" spans="6:8">
      <c r="F467" s="46"/>
      <c r="H467" s="46"/>
    </row>
    <row r="468" spans="6:8">
      <c r="F468" s="46"/>
      <c r="H468" s="46"/>
    </row>
    <row r="469" spans="6:8">
      <c r="F469" s="46"/>
      <c r="H469" s="46"/>
    </row>
    <row r="470" spans="6:8">
      <c r="F470" s="46"/>
      <c r="H470" s="46"/>
    </row>
    <row r="471" spans="6:8">
      <c r="F471" s="46"/>
      <c r="H471" s="46"/>
    </row>
    <row r="472" spans="6:8">
      <c r="F472" s="46"/>
      <c r="H472" s="46"/>
    </row>
    <row r="473" spans="6:8">
      <c r="F473" s="46"/>
      <c r="H473" s="46"/>
    </row>
    <row r="474" spans="6:8">
      <c r="F474" s="46"/>
      <c r="H474" s="46"/>
    </row>
    <row r="475" spans="6:8">
      <c r="F475" s="46"/>
      <c r="H475" s="46"/>
    </row>
    <row r="476" spans="6:8">
      <c r="F476" s="46"/>
      <c r="H476" s="46"/>
    </row>
    <row r="477" spans="6:8">
      <c r="F477" s="46"/>
      <c r="H477" s="46"/>
    </row>
    <row r="478" spans="6:8">
      <c r="F478" s="46"/>
      <c r="H478" s="46"/>
    </row>
    <row r="479" spans="6:8">
      <c r="F479" s="46"/>
      <c r="H479" s="46"/>
    </row>
    <row r="480" spans="6:8">
      <c r="F480" s="46"/>
      <c r="H480" s="46"/>
    </row>
    <row r="481" spans="6:8">
      <c r="F481" s="46"/>
      <c r="H481" s="46"/>
    </row>
    <row r="482" spans="6:8">
      <c r="F482" s="46"/>
      <c r="H482" s="46"/>
    </row>
    <row r="483" spans="6:8">
      <c r="F483" s="46"/>
      <c r="H483" s="46"/>
    </row>
    <row r="484" spans="6:8">
      <c r="F484" s="46"/>
      <c r="H484" s="46"/>
    </row>
    <row r="485" spans="6:8">
      <c r="F485" s="46"/>
      <c r="H485" s="46"/>
    </row>
    <row r="486" spans="6:8">
      <c r="F486" s="46"/>
      <c r="H486" s="46"/>
    </row>
    <row r="487" spans="6:8">
      <c r="F487" s="46"/>
      <c r="H487" s="46"/>
    </row>
    <row r="488" spans="6:8">
      <c r="F488" s="46"/>
      <c r="H488" s="46"/>
    </row>
    <row r="489" spans="6:8">
      <c r="F489" s="46"/>
      <c r="H489" s="46"/>
    </row>
    <row r="490" spans="6:8">
      <c r="F490" s="46"/>
      <c r="H490" s="46"/>
    </row>
    <row r="491" spans="6:8">
      <c r="F491" s="46"/>
      <c r="H491" s="46"/>
    </row>
    <row r="492" spans="6:8">
      <c r="F492" s="46"/>
      <c r="H492" s="46"/>
    </row>
    <row r="493" spans="6:8">
      <c r="F493" s="46"/>
      <c r="H493" s="46"/>
    </row>
    <row r="494" spans="6:8">
      <c r="F494" s="46"/>
      <c r="H494" s="46"/>
    </row>
    <row r="495" spans="6:8">
      <c r="F495" s="46"/>
      <c r="H495" s="46"/>
    </row>
    <row r="496" spans="6:8">
      <c r="F496" s="46"/>
      <c r="H496" s="46"/>
    </row>
    <row r="497" spans="6:8">
      <c r="F497" s="46"/>
      <c r="H497" s="46"/>
    </row>
    <row r="498" spans="6:8">
      <c r="F498" s="46"/>
      <c r="H498" s="46"/>
    </row>
    <row r="499" spans="6:8">
      <c r="F499" s="46"/>
      <c r="H499" s="46"/>
    </row>
    <row r="500" spans="6:8">
      <c r="F500" s="46"/>
      <c r="H500" s="46"/>
    </row>
    <row r="501" spans="6:8">
      <c r="F501" s="46"/>
      <c r="H501" s="46"/>
    </row>
    <row r="502" spans="6:8">
      <c r="F502" s="46"/>
      <c r="H502" s="46"/>
    </row>
    <row r="503" spans="6:8">
      <c r="F503" s="46"/>
      <c r="H503" s="46"/>
    </row>
    <row r="504" spans="6:8">
      <c r="F504" s="46"/>
      <c r="H504" s="46"/>
    </row>
    <row r="505" spans="6:8">
      <c r="F505" s="46"/>
      <c r="H505" s="46"/>
    </row>
    <row r="506" spans="6:8">
      <c r="F506" s="46"/>
      <c r="H506" s="46"/>
    </row>
    <row r="507" spans="6:8">
      <c r="F507" s="46"/>
      <c r="H507" s="46"/>
    </row>
    <row r="508" spans="6:8">
      <c r="F508" s="46"/>
      <c r="H508" s="46"/>
    </row>
    <row r="509" spans="6:8">
      <c r="F509" s="46"/>
      <c r="H509" s="46"/>
    </row>
    <row r="510" spans="6:8">
      <c r="F510" s="46"/>
      <c r="H510" s="46"/>
    </row>
    <row r="511" spans="6:8">
      <c r="F511" s="46"/>
      <c r="H511" s="46"/>
    </row>
    <row r="512" spans="6:8">
      <c r="F512" s="46"/>
      <c r="H512" s="46"/>
    </row>
    <row r="513" spans="6:8">
      <c r="F513" s="46"/>
      <c r="H513" s="46"/>
    </row>
    <row r="514" spans="6:8">
      <c r="F514" s="46"/>
      <c r="H514" s="46"/>
    </row>
    <row r="515" spans="6:8">
      <c r="F515" s="46"/>
      <c r="H515" s="46"/>
    </row>
    <row r="516" spans="6:8">
      <c r="F516" s="46"/>
      <c r="H516" s="46"/>
    </row>
    <row r="517" spans="6:8">
      <c r="F517" s="46"/>
      <c r="H517" s="46"/>
    </row>
    <row r="518" spans="6:8">
      <c r="F518" s="46"/>
      <c r="H518" s="46"/>
    </row>
    <row r="519" spans="6:8">
      <c r="F519" s="46"/>
      <c r="H519" s="46"/>
    </row>
    <row r="520" spans="6:8">
      <c r="F520" s="46"/>
      <c r="H520" s="46"/>
    </row>
    <row r="521" spans="6:8">
      <c r="F521" s="46"/>
      <c r="H521" s="46"/>
    </row>
    <row r="522" spans="6:8">
      <c r="F522" s="46"/>
      <c r="H522" s="46"/>
    </row>
    <row r="523" spans="6:8">
      <c r="F523" s="46"/>
      <c r="H523" s="46"/>
    </row>
    <row r="524" spans="6:8">
      <c r="F524" s="46"/>
      <c r="H524" s="46"/>
    </row>
    <row r="525" spans="6:8">
      <c r="F525" s="46"/>
      <c r="H525" s="46"/>
    </row>
    <row r="526" spans="6:8">
      <c r="F526" s="46"/>
      <c r="H526" s="46"/>
    </row>
    <row r="527" spans="6:8">
      <c r="F527" s="46"/>
      <c r="H527" s="46"/>
    </row>
    <row r="528" spans="6:8">
      <c r="F528" s="46"/>
      <c r="H528" s="46"/>
    </row>
    <row r="529" spans="6:8">
      <c r="F529" s="46"/>
      <c r="H529" s="46"/>
    </row>
    <row r="530" spans="6:8">
      <c r="F530" s="46"/>
      <c r="H530" s="46"/>
    </row>
    <row r="531" spans="6:8">
      <c r="F531" s="46"/>
      <c r="H531" s="46"/>
    </row>
    <row r="532" spans="6:8">
      <c r="F532" s="46"/>
      <c r="H532" s="46"/>
    </row>
    <row r="533" spans="6:8">
      <c r="F533" s="46"/>
      <c r="H533" s="46"/>
    </row>
    <row r="534" spans="6:8">
      <c r="F534" s="46"/>
      <c r="H534" s="46"/>
    </row>
    <row r="535" spans="6:8">
      <c r="F535" s="46"/>
      <c r="H535" s="46"/>
    </row>
    <row r="536" spans="6:8">
      <c r="F536" s="46"/>
      <c r="H536" s="46"/>
    </row>
    <row r="537" spans="6:8">
      <c r="F537" s="46"/>
      <c r="H537" s="46"/>
    </row>
    <row r="538" spans="6:8">
      <c r="F538" s="46"/>
      <c r="H538" s="46"/>
    </row>
    <row r="539" spans="6:8">
      <c r="F539" s="46"/>
      <c r="H539" s="46"/>
    </row>
    <row r="540" spans="6:8">
      <c r="F540" s="46"/>
      <c r="H540" s="46"/>
    </row>
    <row r="541" spans="6:8">
      <c r="F541" s="46"/>
      <c r="H541" s="46"/>
    </row>
    <row r="542" spans="6:8">
      <c r="F542" s="46"/>
      <c r="H542" s="46"/>
    </row>
    <row r="543" spans="6:8">
      <c r="F543" s="46"/>
      <c r="H543" s="46"/>
    </row>
    <row r="544" spans="6:8">
      <c r="F544" s="46"/>
      <c r="H544" s="46"/>
    </row>
    <row r="545" spans="6:8">
      <c r="F545" s="46"/>
      <c r="H545" s="46"/>
    </row>
    <row r="546" spans="6:8">
      <c r="F546" s="46"/>
      <c r="H546" s="46"/>
    </row>
    <row r="547" spans="6:8">
      <c r="F547" s="46"/>
      <c r="H547" s="46"/>
    </row>
    <row r="548" spans="6:8">
      <c r="F548" s="46"/>
      <c r="H548" s="46"/>
    </row>
    <row r="549" spans="6:8">
      <c r="F549" s="46"/>
      <c r="H549" s="46"/>
    </row>
    <row r="550" spans="6:8">
      <c r="F550" s="46"/>
      <c r="H550" s="46"/>
    </row>
    <row r="551" spans="6:8">
      <c r="F551" s="46"/>
      <c r="H551" s="46"/>
    </row>
    <row r="552" spans="6:8">
      <c r="F552" s="46"/>
      <c r="H552" s="46"/>
    </row>
    <row r="553" spans="6:8">
      <c r="F553" s="46"/>
      <c r="H553" s="46"/>
    </row>
    <row r="554" spans="6:8">
      <c r="F554" s="46"/>
      <c r="H554" s="46"/>
    </row>
    <row r="555" spans="6:8">
      <c r="F555" s="46"/>
      <c r="H555" s="46"/>
    </row>
    <row r="556" spans="6:8">
      <c r="F556" s="46"/>
      <c r="H556" s="46"/>
    </row>
    <row r="557" spans="6:8">
      <c r="F557" s="46"/>
      <c r="H557" s="46"/>
    </row>
    <row r="558" spans="6:8">
      <c r="F558" s="46"/>
      <c r="H558" s="46"/>
    </row>
    <row r="559" spans="6:8">
      <c r="F559" s="46"/>
      <c r="H559" s="46"/>
    </row>
    <row r="560" spans="6:8">
      <c r="F560" s="46"/>
      <c r="H560" s="46"/>
    </row>
    <row r="561" spans="6:8">
      <c r="F561" s="46"/>
      <c r="H561" s="46"/>
    </row>
    <row r="562" spans="6:8">
      <c r="F562" s="46"/>
      <c r="H562" s="46"/>
    </row>
    <row r="563" spans="6:8">
      <c r="F563" s="46"/>
      <c r="H563" s="46"/>
    </row>
    <row r="564" spans="6:8">
      <c r="F564" s="46"/>
      <c r="H564" s="46"/>
    </row>
    <row r="565" spans="6:8">
      <c r="F565" s="46"/>
      <c r="H565" s="46"/>
    </row>
    <row r="566" spans="6:8">
      <c r="F566" s="46"/>
      <c r="H566" s="46"/>
    </row>
    <row r="567" spans="6:8">
      <c r="F567" s="46"/>
      <c r="H567" s="46"/>
    </row>
    <row r="568" spans="6:8">
      <c r="F568" s="46"/>
      <c r="H568" s="46"/>
    </row>
    <row r="569" spans="6:8">
      <c r="F569" s="46"/>
      <c r="H569" s="46"/>
    </row>
    <row r="570" spans="6:8">
      <c r="F570" s="46"/>
      <c r="H570" s="46"/>
    </row>
    <row r="571" spans="6:8">
      <c r="F571" s="46"/>
      <c r="H571" s="46"/>
    </row>
    <row r="572" spans="6:8">
      <c r="F572" s="46"/>
      <c r="H572" s="46"/>
    </row>
    <row r="573" spans="6:8">
      <c r="F573" s="46"/>
      <c r="H573" s="46"/>
    </row>
    <row r="574" spans="6:8">
      <c r="F574" s="46"/>
      <c r="H574" s="46"/>
    </row>
    <row r="575" spans="6:8">
      <c r="F575" s="46"/>
      <c r="H575" s="46"/>
    </row>
    <row r="576" spans="6:8">
      <c r="F576" s="46"/>
      <c r="H576" s="46"/>
    </row>
    <row r="577" spans="6:8">
      <c r="F577" s="46"/>
      <c r="H577" s="46"/>
    </row>
    <row r="578" spans="6:8">
      <c r="F578" s="46"/>
      <c r="H578" s="46"/>
    </row>
    <row r="579" spans="6:8">
      <c r="F579" s="46"/>
      <c r="H579" s="46"/>
    </row>
    <row r="580" spans="6:8">
      <c r="F580" s="46"/>
      <c r="H580" s="46"/>
    </row>
    <row r="581" spans="6:8">
      <c r="F581" s="46"/>
      <c r="H581" s="46"/>
    </row>
    <row r="582" spans="6:8">
      <c r="F582" s="46"/>
      <c r="H582" s="46"/>
    </row>
    <row r="583" spans="6:8">
      <c r="F583" s="46"/>
      <c r="H583" s="46"/>
    </row>
    <row r="584" spans="6:8">
      <c r="F584" s="46"/>
      <c r="H584" s="46"/>
    </row>
    <row r="585" spans="6:8">
      <c r="F585" s="46"/>
      <c r="H585" s="46"/>
    </row>
    <row r="586" spans="6:8">
      <c r="F586" s="46"/>
      <c r="H586" s="46"/>
    </row>
    <row r="587" spans="6:8">
      <c r="F587" s="46"/>
      <c r="H587" s="46"/>
    </row>
    <row r="588" spans="6:8">
      <c r="F588" s="46"/>
      <c r="H588" s="46"/>
    </row>
    <row r="589" spans="6:8">
      <c r="F589" s="46"/>
      <c r="H589" s="46"/>
    </row>
    <row r="590" spans="6:8">
      <c r="F590" s="46"/>
      <c r="H590" s="46"/>
    </row>
    <row r="591" spans="6:8">
      <c r="F591" s="46"/>
      <c r="H591" s="46"/>
    </row>
    <row r="592" spans="6:8">
      <c r="F592" s="46"/>
      <c r="H592" s="46"/>
    </row>
    <row r="593" spans="6:8">
      <c r="F593" s="46"/>
      <c r="H593" s="46"/>
    </row>
    <row r="594" spans="6:8">
      <c r="F594" s="46"/>
      <c r="H594" s="46"/>
    </row>
    <row r="595" spans="6:8">
      <c r="F595" s="46"/>
      <c r="H595" s="46"/>
    </row>
    <row r="596" spans="6:8">
      <c r="F596" s="46"/>
      <c r="H596" s="46"/>
    </row>
    <row r="597" spans="6:8">
      <c r="F597" s="46"/>
      <c r="H597" s="46"/>
    </row>
    <row r="598" spans="6:8">
      <c r="F598" s="46"/>
      <c r="H598" s="46"/>
    </row>
    <row r="599" spans="6:8">
      <c r="F599" s="46"/>
      <c r="H599" s="46"/>
    </row>
    <row r="600" spans="6:8">
      <c r="F600" s="46"/>
      <c r="H600" s="46"/>
    </row>
    <row r="601" spans="6:8">
      <c r="F601" s="46"/>
      <c r="H601" s="46"/>
    </row>
    <row r="602" spans="6:8">
      <c r="F602" s="46"/>
      <c r="H602" s="46"/>
    </row>
    <row r="603" spans="6:8">
      <c r="F603" s="46"/>
      <c r="H603" s="46"/>
    </row>
    <row r="604" spans="6:8">
      <c r="F604" s="46"/>
      <c r="H604" s="46"/>
    </row>
    <row r="605" spans="6:8">
      <c r="F605" s="46"/>
      <c r="H605" s="46"/>
    </row>
    <row r="606" spans="6:8">
      <c r="F606" s="46"/>
      <c r="H606" s="46"/>
    </row>
    <row r="607" spans="6:8">
      <c r="F607" s="46"/>
      <c r="H607" s="46"/>
    </row>
    <row r="608" spans="6:8">
      <c r="F608" s="46"/>
      <c r="H608" s="46"/>
    </row>
    <row r="609" spans="6:8">
      <c r="F609" s="46"/>
      <c r="H609" s="46"/>
    </row>
    <row r="610" spans="6:8">
      <c r="F610" s="46"/>
      <c r="H610" s="46"/>
    </row>
    <row r="611" spans="6:8">
      <c r="F611" s="46"/>
      <c r="H611" s="46"/>
    </row>
    <row r="612" spans="6:8">
      <c r="F612" s="46"/>
      <c r="H612" s="46"/>
    </row>
    <row r="613" spans="6:8">
      <c r="F613" s="46"/>
      <c r="H613" s="46"/>
    </row>
    <row r="614" spans="6:8">
      <c r="F614" s="46"/>
      <c r="H614" s="46"/>
    </row>
    <row r="615" spans="6:8">
      <c r="F615" s="46"/>
      <c r="H615" s="46"/>
    </row>
    <row r="616" spans="6:8">
      <c r="F616" s="46"/>
      <c r="H616" s="46"/>
    </row>
    <row r="617" spans="6:8">
      <c r="F617" s="46"/>
      <c r="H617" s="46"/>
    </row>
    <row r="618" spans="6:8">
      <c r="F618" s="46"/>
      <c r="H618" s="46"/>
    </row>
    <row r="619" spans="6:8">
      <c r="F619" s="46"/>
      <c r="H619" s="46"/>
    </row>
    <row r="620" spans="6:8">
      <c r="F620" s="46"/>
      <c r="H620" s="46"/>
    </row>
    <row r="621" spans="6:8">
      <c r="F621" s="46"/>
      <c r="H621" s="46"/>
    </row>
    <row r="622" spans="6:8">
      <c r="F622" s="46"/>
      <c r="H622" s="46"/>
    </row>
    <row r="623" spans="6:8">
      <c r="F623" s="46"/>
      <c r="H623" s="46"/>
    </row>
    <row r="624" spans="6:8">
      <c r="F624" s="46"/>
      <c r="H624" s="46"/>
    </row>
    <row r="625" spans="6:8">
      <c r="F625" s="46"/>
      <c r="H625" s="46"/>
    </row>
    <row r="626" spans="6:8">
      <c r="F626" s="46"/>
      <c r="H626" s="46"/>
    </row>
    <row r="627" spans="6:8">
      <c r="F627" s="46"/>
      <c r="H627" s="46"/>
    </row>
    <row r="628" spans="6:8">
      <c r="F628" s="46"/>
      <c r="H628" s="46"/>
    </row>
    <row r="629" spans="6:8">
      <c r="F629" s="46"/>
      <c r="H629" s="46"/>
    </row>
    <row r="630" spans="6:8">
      <c r="F630" s="46"/>
      <c r="H630" s="46"/>
    </row>
    <row r="631" spans="6:8">
      <c r="F631" s="46"/>
      <c r="H631" s="46"/>
    </row>
    <row r="632" spans="6:8">
      <c r="F632" s="46"/>
      <c r="H632" s="46"/>
    </row>
    <row r="633" spans="6:8">
      <c r="F633" s="46"/>
      <c r="H633" s="46"/>
    </row>
    <row r="634" spans="6:8">
      <c r="F634" s="46"/>
      <c r="H634" s="46"/>
    </row>
    <row r="635" spans="6:8">
      <c r="F635" s="46"/>
      <c r="H635" s="46"/>
    </row>
    <row r="636" spans="6:8">
      <c r="F636" s="46"/>
      <c r="H636" s="46"/>
    </row>
    <row r="637" spans="6:8">
      <c r="F637" s="46"/>
      <c r="H637" s="46"/>
    </row>
    <row r="638" spans="6:8">
      <c r="F638" s="46"/>
      <c r="H638" s="46"/>
    </row>
    <row r="639" spans="6:8">
      <c r="F639" s="46"/>
      <c r="H639" s="46"/>
    </row>
    <row r="640" spans="6:8">
      <c r="F640" s="46"/>
      <c r="H640" s="46"/>
    </row>
    <row r="641" spans="6:8">
      <c r="F641" s="46"/>
      <c r="H641" s="46"/>
    </row>
    <row r="642" spans="6:8">
      <c r="F642" s="46"/>
      <c r="H642" s="46"/>
    </row>
    <row r="643" spans="6:8">
      <c r="F643" s="46"/>
      <c r="H643" s="46"/>
    </row>
    <row r="644" spans="6:8">
      <c r="F644" s="46"/>
      <c r="H644" s="46"/>
    </row>
    <row r="645" spans="6:8">
      <c r="F645" s="46"/>
      <c r="H645" s="46"/>
    </row>
    <row r="646" spans="6:8">
      <c r="F646" s="46"/>
      <c r="H646" s="46"/>
    </row>
    <row r="647" spans="6:8">
      <c r="F647" s="46"/>
      <c r="H647" s="46"/>
    </row>
    <row r="648" spans="6:8">
      <c r="F648" s="46"/>
      <c r="H648" s="46"/>
    </row>
    <row r="649" spans="6:8">
      <c r="F649" s="46"/>
      <c r="H649" s="46"/>
    </row>
    <row r="650" spans="6:8">
      <c r="F650" s="46"/>
      <c r="H650" s="46"/>
    </row>
    <row r="651" spans="6:8">
      <c r="F651" s="46"/>
      <c r="H651" s="46"/>
    </row>
    <row r="652" spans="6:8">
      <c r="F652" s="46"/>
      <c r="H652" s="46"/>
    </row>
    <row r="653" spans="6:8">
      <c r="F653" s="46"/>
      <c r="H653" s="46"/>
    </row>
    <row r="654" spans="6:8">
      <c r="F654" s="46"/>
      <c r="H654" s="46"/>
    </row>
    <row r="655" spans="6:8">
      <c r="F655" s="46"/>
      <c r="H655" s="46"/>
    </row>
    <row r="656" spans="6:8">
      <c r="F656" s="46"/>
      <c r="H656" s="46"/>
    </row>
    <row r="657" spans="6:8">
      <c r="F657" s="46"/>
      <c r="H657" s="46"/>
    </row>
    <row r="658" spans="6:8">
      <c r="F658" s="46"/>
      <c r="H658" s="46"/>
    </row>
    <row r="659" spans="6:8">
      <c r="F659" s="46"/>
      <c r="H659" s="46"/>
    </row>
    <row r="660" spans="6:8">
      <c r="F660" s="46"/>
      <c r="H660" s="46"/>
    </row>
    <row r="661" spans="6:8">
      <c r="F661" s="46"/>
      <c r="H661" s="46"/>
    </row>
    <row r="662" spans="6:8">
      <c r="F662" s="46"/>
      <c r="H662" s="46"/>
    </row>
    <row r="663" spans="6:8">
      <c r="F663" s="46"/>
      <c r="H663" s="46"/>
    </row>
    <row r="664" spans="6:8">
      <c r="F664" s="46"/>
      <c r="H664" s="46"/>
    </row>
    <row r="665" spans="6:8">
      <c r="F665" s="46"/>
      <c r="H665" s="46"/>
    </row>
    <row r="666" spans="6:8">
      <c r="F666" s="46"/>
      <c r="H666" s="46"/>
    </row>
    <row r="667" spans="6:8">
      <c r="F667" s="46"/>
      <c r="H667" s="46"/>
    </row>
    <row r="668" spans="6:8">
      <c r="F668" s="46"/>
      <c r="H668" s="46"/>
    </row>
    <row r="669" spans="6:8">
      <c r="F669" s="46"/>
      <c r="H669" s="46"/>
    </row>
    <row r="670" spans="6:8">
      <c r="F670" s="46"/>
      <c r="H670" s="46"/>
    </row>
    <row r="671" spans="6:8">
      <c r="F671" s="46"/>
      <c r="H671" s="46"/>
    </row>
    <row r="672" spans="6:8">
      <c r="F672" s="46"/>
      <c r="H672" s="46"/>
    </row>
    <row r="673" spans="6:8">
      <c r="F673" s="46"/>
      <c r="H673" s="46"/>
    </row>
    <row r="674" spans="6:8">
      <c r="F674" s="46"/>
      <c r="H674" s="46"/>
    </row>
    <row r="675" spans="6:8">
      <c r="F675" s="46"/>
      <c r="H675" s="46"/>
    </row>
    <row r="676" spans="6:8">
      <c r="F676" s="46"/>
      <c r="H676" s="46"/>
    </row>
    <row r="677" spans="6:8">
      <c r="F677" s="46"/>
      <c r="H677" s="46"/>
    </row>
    <row r="678" spans="6:8">
      <c r="F678" s="46"/>
      <c r="H678" s="46"/>
    </row>
    <row r="679" spans="6:8">
      <c r="F679" s="46"/>
      <c r="H679" s="46"/>
    </row>
    <row r="680" spans="6:8">
      <c r="F680" s="46"/>
      <c r="H680" s="46"/>
    </row>
    <row r="681" spans="6:8">
      <c r="F681" s="46"/>
      <c r="H681" s="46"/>
    </row>
    <row r="682" spans="6:8">
      <c r="F682" s="46"/>
      <c r="H682" s="46"/>
    </row>
    <row r="683" spans="6:8">
      <c r="F683" s="46"/>
      <c r="H683" s="46"/>
    </row>
    <row r="684" spans="6:8">
      <c r="F684" s="46"/>
      <c r="H684" s="46"/>
    </row>
    <row r="685" spans="6:8">
      <c r="F685" s="46"/>
      <c r="H685" s="46"/>
    </row>
    <row r="686" spans="6:8">
      <c r="F686" s="46"/>
      <c r="H686" s="46"/>
    </row>
    <row r="687" spans="6:8">
      <c r="F687" s="46"/>
      <c r="H687" s="46"/>
    </row>
    <row r="688" spans="6:8">
      <c r="F688" s="46"/>
      <c r="H688" s="46"/>
    </row>
    <row r="689" spans="6:8">
      <c r="F689" s="46"/>
      <c r="H689" s="46"/>
    </row>
    <row r="690" spans="6:8">
      <c r="F690" s="46"/>
      <c r="H690" s="46"/>
    </row>
    <row r="691" spans="6:8">
      <c r="F691" s="46"/>
      <c r="H691" s="46"/>
    </row>
    <row r="692" spans="6:8">
      <c r="F692" s="46"/>
      <c r="H692" s="46"/>
    </row>
    <row r="693" spans="6:8">
      <c r="F693" s="46"/>
      <c r="H693" s="46"/>
    </row>
    <row r="694" spans="6:8">
      <c r="F694" s="46"/>
      <c r="H694" s="46"/>
    </row>
    <row r="695" spans="6:8">
      <c r="F695" s="46"/>
      <c r="H695" s="46"/>
    </row>
    <row r="696" spans="6:8">
      <c r="F696" s="46"/>
      <c r="H696" s="46"/>
    </row>
    <row r="697" spans="6:8">
      <c r="F697" s="46"/>
      <c r="H697" s="46"/>
    </row>
    <row r="698" spans="6:8">
      <c r="F698" s="46"/>
      <c r="H698" s="46"/>
    </row>
    <row r="699" spans="6:8">
      <c r="F699" s="46"/>
      <c r="H699" s="46"/>
    </row>
    <row r="700" spans="6:8">
      <c r="F700" s="46"/>
      <c r="H700" s="46"/>
    </row>
    <row r="701" spans="6:8">
      <c r="F701" s="46"/>
      <c r="H701" s="46"/>
    </row>
    <row r="702" spans="6:8">
      <c r="F702" s="46"/>
      <c r="H702" s="46"/>
    </row>
    <row r="703" spans="6:8">
      <c r="F703" s="46"/>
      <c r="H703" s="46"/>
    </row>
    <row r="704" spans="6:8">
      <c r="F704" s="46"/>
      <c r="H704" s="46"/>
    </row>
    <row r="705" spans="6:8">
      <c r="F705" s="46"/>
      <c r="H705" s="46"/>
    </row>
    <row r="706" spans="6:8">
      <c r="F706" s="46"/>
      <c r="H706" s="46"/>
    </row>
    <row r="707" spans="6:8">
      <c r="F707" s="46"/>
      <c r="H707" s="46"/>
    </row>
    <row r="708" spans="6:8">
      <c r="F708" s="46"/>
      <c r="H708" s="46"/>
    </row>
    <row r="709" spans="6:8">
      <c r="F709" s="46"/>
      <c r="H709" s="46"/>
    </row>
    <row r="710" spans="6:8">
      <c r="F710" s="46"/>
      <c r="H710" s="46"/>
    </row>
    <row r="711" spans="6:8">
      <c r="F711" s="46"/>
      <c r="H711" s="46"/>
    </row>
    <row r="712" spans="6:8">
      <c r="F712" s="46"/>
      <c r="H712" s="46"/>
    </row>
    <row r="713" spans="6:8">
      <c r="F713" s="46"/>
      <c r="H713" s="46"/>
    </row>
    <row r="714" spans="6:8">
      <c r="F714" s="46"/>
      <c r="H714" s="46"/>
    </row>
    <row r="715" spans="6:8">
      <c r="F715" s="46"/>
      <c r="H715" s="46"/>
    </row>
    <row r="716" spans="6:8">
      <c r="F716" s="46"/>
      <c r="H716" s="46"/>
    </row>
    <row r="717" spans="6:8">
      <c r="F717" s="46"/>
      <c r="H717" s="46"/>
    </row>
    <row r="718" spans="6:8">
      <c r="F718" s="46"/>
      <c r="H718" s="46"/>
    </row>
    <row r="719" spans="6:8">
      <c r="F719" s="46"/>
      <c r="H719" s="46"/>
    </row>
    <row r="720" spans="6:8">
      <c r="F720" s="46"/>
      <c r="H720" s="46"/>
    </row>
    <row r="721" spans="6:8">
      <c r="F721" s="46"/>
      <c r="H721" s="46"/>
    </row>
    <row r="722" spans="6:8">
      <c r="F722" s="46"/>
      <c r="H722" s="46"/>
    </row>
    <row r="723" spans="6:8">
      <c r="F723" s="46"/>
      <c r="H723" s="46"/>
    </row>
    <row r="724" spans="6:8">
      <c r="F724" s="46"/>
      <c r="H724" s="46"/>
    </row>
    <row r="725" spans="6:8">
      <c r="F725" s="46"/>
      <c r="H725" s="46"/>
    </row>
    <row r="726" spans="6:8">
      <c r="F726" s="46"/>
      <c r="H726" s="46"/>
    </row>
    <row r="727" spans="6:8">
      <c r="F727" s="46"/>
      <c r="H727" s="46"/>
    </row>
    <row r="728" spans="6:8">
      <c r="F728" s="46"/>
      <c r="H728" s="46"/>
    </row>
    <row r="729" spans="6:8">
      <c r="F729" s="46"/>
      <c r="H729" s="46"/>
    </row>
    <row r="730" spans="6:8">
      <c r="F730" s="46"/>
      <c r="H730" s="46"/>
    </row>
    <row r="731" spans="6:8">
      <c r="F731" s="46"/>
      <c r="H731" s="46"/>
    </row>
    <row r="732" spans="6:8">
      <c r="F732" s="46"/>
      <c r="H732" s="46"/>
    </row>
    <row r="733" spans="6:8">
      <c r="F733" s="46"/>
      <c r="H733" s="46"/>
    </row>
    <row r="734" spans="6:8">
      <c r="F734" s="46"/>
      <c r="H734" s="46"/>
    </row>
    <row r="735" spans="6:8">
      <c r="F735" s="46"/>
      <c r="H735" s="46"/>
    </row>
    <row r="736" spans="6:8">
      <c r="F736" s="46"/>
      <c r="H736" s="46"/>
    </row>
    <row r="737" spans="6:8">
      <c r="F737" s="46"/>
      <c r="H737" s="46"/>
    </row>
    <row r="738" spans="6:8">
      <c r="F738" s="46"/>
      <c r="H738" s="46"/>
    </row>
    <row r="739" spans="6:8">
      <c r="F739" s="46"/>
      <c r="H739" s="46"/>
    </row>
    <row r="740" spans="6:8">
      <c r="F740" s="46"/>
      <c r="H740" s="46"/>
    </row>
    <row r="741" spans="6:8">
      <c r="F741" s="46"/>
      <c r="H741" s="46"/>
    </row>
    <row r="742" spans="6:8">
      <c r="F742" s="46"/>
      <c r="H742" s="46"/>
    </row>
    <row r="743" spans="6:8">
      <c r="F743" s="46"/>
      <c r="H743" s="46"/>
    </row>
    <row r="744" spans="6:8">
      <c r="F744" s="46"/>
      <c r="H744" s="46"/>
    </row>
    <row r="745" spans="6:8">
      <c r="F745" s="46"/>
      <c r="H745" s="46"/>
    </row>
    <row r="746" spans="6:8">
      <c r="F746" s="46"/>
      <c r="H746" s="46"/>
    </row>
    <row r="747" spans="6:8">
      <c r="F747" s="46"/>
      <c r="H747" s="46"/>
    </row>
    <row r="748" spans="6:8">
      <c r="F748" s="46"/>
      <c r="H748" s="46"/>
    </row>
    <row r="749" spans="6:8">
      <c r="F749" s="46"/>
      <c r="H749" s="46"/>
    </row>
    <row r="750" spans="6:8">
      <c r="F750" s="46"/>
      <c r="H750" s="46"/>
    </row>
    <row r="751" spans="6:8">
      <c r="F751" s="46"/>
      <c r="H751" s="46"/>
    </row>
    <row r="752" spans="6:8">
      <c r="F752" s="46"/>
      <c r="H752" s="46"/>
    </row>
    <row r="753" spans="6:8">
      <c r="F753" s="46"/>
      <c r="H753" s="46"/>
    </row>
    <row r="754" spans="6:8">
      <c r="F754" s="46"/>
      <c r="H754" s="46"/>
    </row>
    <row r="755" spans="6:8">
      <c r="F755" s="46"/>
      <c r="H755" s="46"/>
    </row>
    <row r="756" spans="6:8">
      <c r="F756" s="46"/>
      <c r="H756" s="46"/>
    </row>
    <row r="757" spans="6:8">
      <c r="F757" s="46"/>
      <c r="H757" s="46"/>
    </row>
    <row r="758" spans="6:8">
      <c r="F758" s="46"/>
      <c r="H758" s="46"/>
    </row>
    <row r="759" spans="6:8">
      <c r="F759" s="46"/>
      <c r="H759" s="46"/>
    </row>
    <row r="760" spans="6:8">
      <c r="F760" s="46"/>
      <c r="H760" s="46"/>
    </row>
    <row r="761" spans="6:8">
      <c r="F761" s="46"/>
      <c r="H761" s="46"/>
    </row>
    <row r="762" spans="6:8">
      <c r="F762" s="46"/>
      <c r="H762" s="46"/>
    </row>
    <row r="763" spans="6:8">
      <c r="F763" s="46"/>
      <c r="H763" s="46"/>
    </row>
    <row r="764" spans="6:8">
      <c r="F764" s="46"/>
      <c r="H764" s="46"/>
    </row>
    <row r="765" spans="6:8">
      <c r="F765" s="46"/>
      <c r="H765" s="46"/>
    </row>
    <row r="766" spans="6:8">
      <c r="F766" s="46"/>
      <c r="H766" s="46"/>
    </row>
    <row r="767" spans="6:8">
      <c r="F767" s="46"/>
      <c r="H767" s="46"/>
    </row>
    <row r="768" spans="6:8">
      <c r="F768" s="46"/>
      <c r="H768" s="46"/>
    </row>
    <row r="769" spans="6:8">
      <c r="F769" s="46"/>
      <c r="H769" s="46"/>
    </row>
    <row r="770" spans="6:8">
      <c r="F770" s="46"/>
      <c r="H770" s="46"/>
    </row>
    <row r="771" spans="6:8">
      <c r="F771" s="46"/>
      <c r="H771" s="46"/>
    </row>
    <row r="772" spans="6:8">
      <c r="F772" s="46"/>
      <c r="H772" s="46"/>
    </row>
    <row r="773" spans="6:8">
      <c r="F773" s="46"/>
      <c r="H773" s="46"/>
    </row>
    <row r="774" spans="6:8">
      <c r="F774" s="46"/>
      <c r="H774" s="46"/>
    </row>
    <row r="775" spans="6:8">
      <c r="F775" s="46"/>
      <c r="H775" s="46"/>
    </row>
    <row r="776" spans="6:8">
      <c r="F776" s="46"/>
      <c r="H776" s="46"/>
    </row>
    <row r="777" spans="6:8">
      <c r="F777" s="46"/>
      <c r="H777" s="46"/>
    </row>
    <row r="778" spans="6:8">
      <c r="F778" s="46"/>
      <c r="H778" s="46"/>
    </row>
    <row r="779" spans="6:8">
      <c r="F779" s="46"/>
      <c r="H779" s="46"/>
    </row>
    <row r="780" spans="6:8">
      <c r="F780" s="46"/>
      <c r="H780" s="46"/>
    </row>
    <row r="781" spans="6:8">
      <c r="F781" s="46"/>
      <c r="H781" s="46"/>
    </row>
    <row r="782" spans="6:8">
      <c r="F782" s="46"/>
      <c r="H782" s="46"/>
    </row>
    <row r="783" spans="6:8">
      <c r="F783" s="46"/>
      <c r="H783" s="46"/>
    </row>
    <row r="784" spans="6:8">
      <c r="F784" s="46"/>
      <c r="H784" s="46"/>
    </row>
    <row r="785" spans="6:8">
      <c r="F785" s="46"/>
      <c r="H785" s="46"/>
    </row>
    <row r="786" spans="6:8">
      <c r="F786" s="46"/>
      <c r="H786" s="46"/>
    </row>
    <row r="787" spans="6:8">
      <c r="F787" s="46"/>
      <c r="H787" s="46"/>
    </row>
    <row r="788" spans="6:8">
      <c r="F788" s="46"/>
      <c r="H788" s="46"/>
    </row>
    <row r="789" spans="6:8">
      <c r="F789" s="46"/>
      <c r="H789" s="46"/>
    </row>
    <row r="790" spans="6:8">
      <c r="F790" s="46"/>
      <c r="H790" s="46"/>
    </row>
    <row r="791" spans="6:8">
      <c r="F791" s="46"/>
      <c r="H791" s="46"/>
    </row>
    <row r="792" spans="6:8">
      <c r="F792" s="46"/>
      <c r="H792" s="46"/>
    </row>
    <row r="793" spans="6:8">
      <c r="F793" s="46"/>
      <c r="H793" s="46"/>
    </row>
    <row r="794" spans="6:8">
      <c r="F794" s="46"/>
      <c r="H794" s="46"/>
    </row>
    <row r="795" spans="6:8">
      <c r="F795" s="46"/>
      <c r="H795" s="46"/>
    </row>
    <row r="796" spans="6:8">
      <c r="F796" s="46"/>
      <c r="H796" s="46"/>
    </row>
    <row r="797" spans="6:8">
      <c r="F797" s="46"/>
      <c r="H797" s="46"/>
    </row>
    <row r="798" spans="6:8">
      <c r="F798" s="46"/>
      <c r="H798" s="46"/>
    </row>
    <row r="799" spans="6:8">
      <c r="F799" s="46"/>
      <c r="H799" s="46"/>
    </row>
    <row r="800" spans="6:8">
      <c r="F800" s="46"/>
      <c r="H800" s="46"/>
    </row>
    <row r="801" spans="6:8">
      <c r="F801" s="46"/>
      <c r="H801" s="46"/>
    </row>
    <row r="802" spans="6:8">
      <c r="F802" s="46"/>
      <c r="H802" s="46"/>
    </row>
    <row r="803" spans="6:8">
      <c r="F803" s="46"/>
      <c r="H803" s="46"/>
    </row>
    <row r="804" spans="6:8">
      <c r="F804" s="46"/>
      <c r="H804" s="46"/>
    </row>
    <row r="805" spans="6:8">
      <c r="F805" s="46"/>
      <c r="H805" s="46"/>
    </row>
    <row r="806" spans="6:8">
      <c r="F806" s="46"/>
      <c r="H806" s="46"/>
    </row>
    <row r="807" spans="6:8">
      <c r="F807" s="46"/>
      <c r="H807" s="46"/>
    </row>
    <row r="808" spans="6:8">
      <c r="F808" s="46"/>
      <c r="H808" s="46"/>
    </row>
    <row r="809" spans="6:8">
      <c r="F809" s="46"/>
      <c r="H809" s="46"/>
    </row>
    <row r="810" spans="6:8">
      <c r="F810" s="46"/>
      <c r="H810" s="46"/>
    </row>
    <row r="811" spans="6:8">
      <c r="F811" s="46"/>
      <c r="H811" s="46"/>
    </row>
    <row r="812" spans="6:8">
      <c r="F812" s="46"/>
      <c r="H812" s="46"/>
    </row>
    <row r="813" spans="6:8">
      <c r="F813" s="46"/>
      <c r="H813" s="46"/>
    </row>
    <row r="814" spans="6:8">
      <c r="F814" s="46"/>
      <c r="H814" s="46"/>
    </row>
    <row r="815" spans="6:8">
      <c r="F815" s="46"/>
      <c r="H815" s="46"/>
    </row>
    <row r="816" spans="6:8">
      <c r="F816" s="46"/>
      <c r="H816" s="46"/>
    </row>
    <row r="817" spans="6:8">
      <c r="F817" s="46"/>
      <c r="H817" s="46"/>
    </row>
    <row r="818" spans="6:8">
      <c r="F818" s="46"/>
      <c r="H818" s="46"/>
    </row>
    <row r="819" spans="6:8">
      <c r="F819" s="46"/>
      <c r="H819" s="46"/>
    </row>
    <row r="820" spans="6:8">
      <c r="F820" s="46"/>
      <c r="H820" s="46"/>
    </row>
    <row r="821" spans="6:8">
      <c r="F821" s="46"/>
      <c r="H821" s="46"/>
    </row>
    <row r="822" spans="6:8">
      <c r="F822" s="46"/>
      <c r="H822" s="46"/>
    </row>
    <row r="823" spans="6:8">
      <c r="F823" s="46"/>
      <c r="H823" s="46"/>
    </row>
    <row r="824" spans="6:8">
      <c r="F824" s="46"/>
      <c r="H824" s="46"/>
    </row>
    <row r="825" spans="6:8">
      <c r="F825" s="46"/>
      <c r="H825" s="46"/>
    </row>
    <row r="826" spans="6:8">
      <c r="F826" s="46"/>
      <c r="H826" s="46"/>
    </row>
    <row r="827" spans="6:8">
      <c r="F827" s="46"/>
      <c r="H827" s="46"/>
    </row>
    <row r="828" spans="6:8">
      <c r="F828" s="46"/>
      <c r="H828" s="46"/>
    </row>
    <row r="829" spans="6:8">
      <c r="F829" s="46"/>
      <c r="H829" s="46"/>
    </row>
    <row r="830" spans="6:8">
      <c r="F830" s="46"/>
      <c r="H830" s="46"/>
    </row>
    <row r="831" spans="6:8">
      <c r="F831" s="46"/>
      <c r="H831" s="46"/>
    </row>
    <row r="832" spans="6:8">
      <c r="F832" s="46"/>
      <c r="H832" s="46"/>
    </row>
    <row r="833" spans="6:8">
      <c r="F833" s="46"/>
      <c r="H833" s="46"/>
    </row>
    <row r="834" spans="6:8">
      <c r="F834" s="46"/>
      <c r="H834" s="46"/>
    </row>
    <row r="835" spans="6:8">
      <c r="F835" s="46"/>
      <c r="H835" s="46"/>
    </row>
    <row r="836" spans="6:8">
      <c r="F836" s="46"/>
      <c r="H836" s="46"/>
    </row>
    <row r="837" spans="6:8">
      <c r="F837" s="46"/>
      <c r="H837" s="46"/>
    </row>
    <row r="838" spans="6:8">
      <c r="F838" s="46"/>
      <c r="H838" s="46"/>
    </row>
    <row r="839" spans="6:8">
      <c r="F839" s="46"/>
      <c r="H839" s="46"/>
    </row>
    <row r="840" spans="6:8">
      <c r="F840" s="46"/>
      <c r="H840" s="46"/>
    </row>
    <row r="841" spans="6:8">
      <c r="F841" s="46"/>
      <c r="H841" s="46"/>
    </row>
    <row r="842" spans="6:8">
      <c r="F842" s="46"/>
      <c r="H842" s="46"/>
    </row>
    <row r="843" spans="6:8">
      <c r="F843" s="46"/>
      <c r="H843" s="46"/>
    </row>
    <row r="844" spans="6:8">
      <c r="F844" s="46"/>
      <c r="H844" s="46"/>
    </row>
    <row r="845" spans="6:8">
      <c r="F845" s="46"/>
      <c r="H845" s="46"/>
    </row>
    <row r="846" spans="6:8">
      <c r="F846" s="46"/>
      <c r="H846" s="46"/>
    </row>
    <row r="847" spans="6:8">
      <c r="F847" s="46"/>
      <c r="H847" s="46"/>
    </row>
    <row r="848" spans="6:8">
      <c r="F848" s="46"/>
      <c r="H848" s="46"/>
    </row>
    <row r="849" spans="6:8">
      <c r="F849" s="46"/>
      <c r="H849" s="46"/>
    </row>
    <row r="850" spans="6:8">
      <c r="F850" s="46"/>
      <c r="H850" s="46"/>
    </row>
    <row r="851" spans="6:8">
      <c r="F851" s="46"/>
      <c r="H851" s="46"/>
    </row>
    <row r="852" spans="6:8">
      <c r="F852" s="46"/>
      <c r="H852" s="46"/>
    </row>
    <row r="853" spans="6:8">
      <c r="F853" s="46"/>
      <c r="H853" s="46"/>
    </row>
    <row r="854" spans="6:8">
      <c r="F854" s="46"/>
      <c r="H854" s="46"/>
    </row>
    <row r="855" spans="6:8">
      <c r="F855" s="46"/>
      <c r="H855" s="46"/>
    </row>
    <row r="856" spans="6:8">
      <c r="F856" s="46"/>
      <c r="H856" s="46"/>
    </row>
    <row r="857" spans="6:8">
      <c r="F857" s="46"/>
      <c r="H857" s="46"/>
    </row>
    <row r="858" spans="6:8">
      <c r="F858" s="46"/>
      <c r="H858" s="46"/>
    </row>
    <row r="859" spans="6:8">
      <c r="F859" s="46"/>
      <c r="H859" s="46"/>
    </row>
    <row r="860" spans="6:8">
      <c r="F860" s="46"/>
      <c r="H860" s="46"/>
    </row>
    <row r="861" spans="6:8">
      <c r="F861" s="46"/>
      <c r="H861" s="46"/>
    </row>
    <row r="862" spans="6:8">
      <c r="F862" s="46"/>
      <c r="H862" s="46"/>
    </row>
    <row r="863" spans="6:8">
      <c r="F863" s="46"/>
      <c r="H863" s="46"/>
    </row>
    <row r="864" spans="6:8">
      <c r="F864" s="46"/>
      <c r="H864" s="46"/>
    </row>
    <row r="865" spans="6:8">
      <c r="F865" s="46"/>
      <c r="H865" s="46"/>
    </row>
    <row r="866" spans="6:8">
      <c r="F866" s="46"/>
      <c r="H866" s="46"/>
    </row>
    <row r="867" spans="6:8">
      <c r="F867" s="46"/>
      <c r="H867" s="46"/>
    </row>
    <row r="868" spans="6:8">
      <c r="F868" s="46"/>
      <c r="H868" s="46"/>
    </row>
    <row r="869" spans="6:8">
      <c r="F869" s="46"/>
      <c r="H869" s="46"/>
    </row>
    <row r="870" spans="6:8">
      <c r="F870" s="46"/>
      <c r="H870" s="46"/>
    </row>
    <row r="871" spans="6:8">
      <c r="F871" s="46"/>
      <c r="H871" s="46"/>
    </row>
    <row r="872" spans="6:8">
      <c r="F872" s="46"/>
      <c r="H872" s="46"/>
    </row>
    <row r="873" spans="6:8">
      <c r="F873" s="46"/>
      <c r="H873" s="46"/>
    </row>
    <row r="874" spans="6:8">
      <c r="F874" s="46"/>
      <c r="H874" s="46"/>
    </row>
    <row r="875" spans="6:8">
      <c r="F875" s="46"/>
      <c r="H875" s="46"/>
    </row>
    <row r="876" spans="6:8">
      <c r="F876" s="46"/>
      <c r="H876" s="46"/>
    </row>
    <row r="877" spans="6:8">
      <c r="F877" s="46"/>
      <c r="H877" s="46"/>
    </row>
    <row r="878" spans="6:8">
      <c r="F878" s="46"/>
      <c r="H878" s="46"/>
    </row>
    <row r="879" spans="6:8">
      <c r="F879" s="46"/>
      <c r="H879" s="46"/>
    </row>
    <row r="880" spans="6:8">
      <c r="F880" s="46"/>
      <c r="H880" s="46"/>
    </row>
    <row r="881" spans="6:8">
      <c r="F881" s="46"/>
      <c r="H881" s="46"/>
    </row>
    <row r="882" spans="6:8">
      <c r="F882" s="46"/>
      <c r="H882" s="46"/>
    </row>
    <row r="883" spans="6:8">
      <c r="F883" s="46"/>
      <c r="H883" s="46"/>
    </row>
    <row r="884" spans="6:8">
      <c r="F884" s="46"/>
      <c r="H884" s="46"/>
    </row>
    <row r="885" spans="6:8">
      <c r="F885" s="46"/>
      <c r="H885" s="46"/>
    </row>
    <row r="886" spans="6:8">
      <c r="F886" s="46"/>
      <c r="H886" s="46"/>
    </row>
    <row r="887" spans="6:8">
      <c r="F887" s="46"/>
      <c r="H887" s="46"/>
    </row>
    <row r="888" spans="6:8">
      <c r="F888" s="46"/>
      <c r="H888" s="46"/>
    </row>
    <row r="889" spans="6:8">
      <c r="F889" s="46"/>
      <c r="H889" s="46"/>
    </row>
    <row r="890" spans="6:8">
      <c r="F890" s="46"/>
      <c r="H890" s="46"/>
    </row>
    <row r="891" spans="6:8">
      <c r="F891" s="46"/>
      <c r="H891" s="46"/>
    </row>
    <row r="892" spans="6:8">
      <c r="F892" s="46"/>
      <c r="H892" s="46"/>
    </row>
    <row r="893" spans="6:8">
      <c r="F893" s="46"/>
      <c r="H893" s="46"/>
    </row>
    <row r="894" spans="6:8">
      <c r="F894" s="46"/>
      <c r="H894" s="46"/>
    </row>
    <row r="895" spans="6:8">
      <c r="F895" s="46"/>
      <c r="H895" s="46"/>
    </row>
    <row r="896" spans="6:8">
      <c r="F896" s="46"/>
      <c r="H896" s="46"/>
    </row>
    <row r="897" spans="6:8">
      <c r="F897" s="46"/>
      <c r="H897" s="46"/>
    </row>
    <row r="898" spans="6:8">
      <c r="F898" s="46"/>
      <c r="H898" s="46"/>
    </row>
    <row r="899" spans="6:8">
      <c r="F899" s="46"/>
      <c r="H899" s="46"/>
    </row>
    <row r="900" spans="6:8">
      <c r="F900" s="46"/>
      <c r="H900" s="46"/>
    </row>
    <row r="901" spans="6:8">
      <c r="F901" s="46"/>
      <c r="H901" s="46"/>
    </row>
    <row r="902" spans="6:8">
      <c r="F902" s="46"/>
      <c r="H902" s="46"/>
    </row>
    <row r="903" spans="6:8">
      <c r="F903" s="46"/>
      <c r="H903" s="46"/>
    </row>
    <row r="904" spans="6:8">
      <c r="F904" s="46"/>
      <c r="H904" s="46"/>
    </row>
    <row r="905" spans="6:8">
      <c r="F905" s="46"/>
      <c r="H905" s="46"/>
    </row>
    <row r="906" spans="6:8">
      <c r="F906" s="46"/>
      <c r="H906" s="46"/>
    </row>
    <row r="907" spans="6:8">
      <c r="F907" s="46"/>
      <c r="H907" s="46"/>
    </row>
    <row r="908" spans="6:8">
      <c r="F908" s="46"/>
      <c r="H908" s="46"/>
    </row>
    <row r="909" spans="6:8">
      <c r="F909" s="46"/>
      <c r="H909" s="46"/>
    </row>
    <row r="910" spans="6:8">
      <c r="F910" s="46"/>
      <c r="H910" s="46"/>
    </row>
    <row r="911" spans="6:8">
      <c r="F911" s="46"/>
      <c r="H911" s="46"/>
    </row>
    <row r="912" spans="6:8">
      <c r="F912" s="46"/>
      <c r="H912" s="46"/>
    </row>
    <row r="913" spans="6:8">
      <c r="F913" s="46"/>
      <c r="H913" s="46"/>
    </row>
    <row r="914" spans="6:8">
      <c r="F914" s="46"/>
      <c r="H914" s="46"/>
    </row>
    <row r="915" spans="6:8">
      <c r="F915" s="46"/>
      <c r="H915" s="46"/>
    </row>
    <row r="916" spans="6:8">
      <c r="F916" s="46"/>
      <c r="H916" s="46"/>
    </row>
    <row r="917" spans="6:8">
      <c r="F917" s="46"/>
      <c r="H917" s="46"/>
    </row>
    <row r="918" spans="6:8">
      <c r="F918" s="46"/>
      <c r="H918" s="46"/>
    </row>
    <row r="919" spans="6:8">
      <c r="F919" s="46"/>
      <c r="H919" s="46"/>
    </row>
    <row r="920" spans="6:8">
      <c r="F920" s="46"/>
      <c r="H920" s="46"/>
    </row>
    <row r="921" spans="6:8">
      <c r="F921" s="46"/>
      <c r="H921" s="46"/>
    </row>
    <row r="922" spans="6:8">
      <c r="F922" s="46"/>
      <c r="H922" s="46"/>
    </row>
    <row r="923" spans="6:8">
      <c r="F923" s="46"/>
      <c r="H923" s="46"/>
    </row>
    <row r="924" spans="6:8">
      <c r="F924" s="46"/>
      <c r="H924" s="46"/>
    </row>
    <row r="925" spans="6:8">
      <c r="F925" s="46"/>
      <c r="H925" s="46"/>
    </row>
    <row r="926" spans="6:8">
      <c r="F926" s="46"/>
      <c r="H926" s="46"/>
    </row>
    <row r="927" spans="6:8">
      <c r="F927" s="46"/>
      <c r="H927" s="46"/>
    </row>
    <row r="928" spans="6:8">
      <c r="F928" s="46"/>
      <c r="H928" s="46"/>
    </row>
    <row r="929" spans="6:8">
      <c r="F929" s="46"/>
      <c r="H929" s="46"/>
    </row>
    <row r="930" spans="6:8">
      <c r="F930" s="46"/>
      <c r="H930" s="46"/>
    </row>
    <row r="931" spans="6:8">
      <c r="F931" s="46"/>
      <c r="H931" s="46"/>
    </row>
    <row r="932" spans="6:8">
      <c r="F932" s="46"/>
      <c r="H932" s="46"/>
    </row>
    <row r="933" spans="6:8">
      <c r="F933" s="46"/>
      <c r="H933" s="46"/>
    </row>
    <row r="934" spans="6:8">
      <c r="F934" s="46"/>
      <c r="H934" s="46"/>
    </row>
    <row r="935" spans="6:8">
      <c r="F935" s="46"/>
      <c r="H935" s="46"/>
    </row>
    <row r="936" spans="6:8">
      <c r="F936" s="46"/>
      <c r="H936" s="46"/>
    </row>
    <row r="937" spans="6:8">
      <c r="F937" s="46"/>
      <c r="H937" s="46"/>
    </row>
    <row r="938" spans="6:8">
      <c r="F938" s="46"/>
      <c r="H938" s="46"/>
    </row>
    <row r="939" spans="6:8">
      <c r="F939" s="46"/>
      <c r="H939" s="46"/>
    </row>
    <row r="940" spans="6:8">
      <c r="F940" s="46"/>
      <c r="H940" s="46"/>
    </row>
    <row r="941" spans="6:8">
      <c r="F941" s="46"/>
      <c r="H941" s="46"/>
    </row>
    <row r="942" spans="6:8">
      <c r="F942" s="46"/>
      <c r="H942" s="46"/>
    </row>
    <row r="943" spans="6:8">
      <c r="F943" s="46"/>
      <c r="H943" s="46"/>
    </row>
    <row r="944" spans="6:8">
      <c r="F944" s="46"/>
      <c r="H944" s="46"/>
    </row>
    <row r="945" spans="6:8">
      <c r="F945" s="46"/>
      <c r="H945" s="46"/>
    </row>
    <row r="946" spans="6:8">
      <c r="F946" s="46"/>
      <c r="H946" s="46"/>
    </row>
    <row r="947" spans="6:8">
      <c r="F947" s="46"/>
      <c r="H947" s="46"/>
    </row>
    <row r="948" spans="6:8">
      <c r="F948" s="46"/>
      <c r="H948" s="46"/>
    </row>
    <row r="949" spans="6:8">
      <c r="F949" s="46"/>
      <c r="H949" s="46"/>
    </row>
    <row r="950" spans="6:8">
      <c r="F950" s="46"/>
      <c r="H950" s="46"/>
    </row>
    <row r="951" spans="6:8">
      <c r="F951" s="46"/>
      <c r="H951" s="46"/>
    </row>
    <row r="952" spans="6:8">
      <c r="F952" s="46"/>
      <c r="H952" s="46"/>
    </row>
    <row r="953" spans="6:8">
      <c r="F953" s="46"/>
      <c r="H953" s="46"/>
    </row>
    <row r="954" spans="6:8">
      <c r="F954" s="46"/>
      <c r="H954" s="46"/>
    </row>
    <row r="955" spans="6:8">
      <c r="F955" s="46"/>
      <c r="H955" s="46"/>
    </row>
    <row r="956" spans="6:8">
      <c r="F956" s="46"/>
      <c r="H956" s="46"/>
    </row>
    <row r="957" spans="6:8">
      <c r="F957" s="46"/>
      <c r="H957" s="46"/>
    </row>
    <row r="958" spans="6:8">
      <c r="F958" s="46"/>
      <c r="H958" s="46"/>
    </row>
    <row r="959" spans="6:8">
      <c r="F959" s="46"/>
      <c r="H959" s="46"/>
    </row>
    <row r="960" spans="6:8">
      <c r="F960" s="46"/>
      <c r="H960" s="46"/>
    </row>
    <row r="961" spans="6:8">
      <c r="F961" s="46"/>
      <c r="H961" s="46"/>
    </row>
    <row r="962" spans="6:8">
      <c r="F962" s="46"/>
      <c r="H962" s="46"/>
    </row>
    <row r="963" spans="6:8">
      <c r="F963" s="46"/>
      <c r="H963" s="46"/>
    </row>
    <row r="964" spans="6:8">
      <c r="F964" s="46"/>
      <c r="H964" s="46"/>
    </row>
    <row r="965" spans="6:8">
      <c r="F965" s="46"/>
      <c r="H965" s="46"/>
    </row>
    <row r="966" spans="6:8">
      <c r="F966" s="46"/>
      <c r="H966" s="46"/>
    </row>
    <row r="967" spans="6:8">
      <c r="F967" s="46"/>
      <c r="H967" s="46"/>
    </row>
    <row r="968" spans="6:8">
      <c r="F968" s="46"/>
      <c r="H968" s="46"/>
    </row>
    <row r="969" spans="6:8">
      <c r="F969" s="46"/>
      <c r="H969" s="46"/>
    </row>
    <row r="970" spans="6:8">
      <c r="F970" s="46"/>
      <c r="H970" s="46"/>
    </row>
    <row r="971" spans="6:8">
      <c r="F971" s="46"/>
      <c r="H971" s="46"/>
    </row>
    <row r="972" spans="6:8">
      <c r="F972" s="46"/>
      <c r="H972" s="46"/>
    </row>
    <row r="973" spans="6:8">
      <c r="F973" s="46"/>
      <c r="H973" s="46"/>
    </row>
    <row r="974" spans="6:8">
      <c r="F974" s="46"/>
      <c r="H974" s="46"/>
    </row>
    <row r="975" spans="6:8">
      <c r="F975" s="46"/>
      <c r="H975" s="46"/>
    </row>
    <row r="976" spans="6:8">
      <c r="F976" s="46"/>
      <c r="H976" s="46"/>
    </row>
    <row r="977" spans="6:8">
      <c r="F977" s="46"/>
      <c r="H977" s="46"/>
    </row>
    <row r="978" spans="6:8">
      <c r="F978" s="46"/>
      <c r="H978" s="46"/>
    </row>
    <row r="979" spans="6:8">
      <c r="F979" s="46"/>
      <c r="H979" s="46"/>
    </row>
    <row r="980" spans="6:8">
      <c r="F980" s="46"/>
      <c r="H980" s="46"/>
    </row>
    <row r="981" spans="6:8">
      <c r="F981" s="46"/>
      <c r="H981" s="46"/>
    </row>
    <row r="982" spans="6:8">
      <c r="F982" s="46"/>
      <c r="H982" s="46"/>
    </row>
    <row r="983" spans="6:8">
      <c r="F983" s="46"/>
      <c r="H983" s="46"/>
    </row>
    <row r="984" spans="6:8">
      <c r="F984" s="46"/>
      <c r="H984" s="46"/>
    </row>
    <row r="985" spans="6:8">
      <c r="F985" s="46"/>
      <c r="H985" s="46"/>
    </row>
    <row r="986" spans="6:8">
      <c r="F986" s="46"/>
      <c r="H986" s="46"/>
    </row>
    <row r="987" spans="6:8">
      <c r="F987" s="46"/>
      <c r="H987" s="46"/>
    </row>
    <row r="988" spans="6:8">
      <c r="F988" s="46"/>
      <c r="H988" s="46"/>
    </row>
    <row r="989" spans="6:8">
      <c r="F989" s="46"/>
      <c r="H989" s="46"/>
    </row>
    <row r="990" spans="6:8">
      <c r="F990" s="46"/>
      <c r="H990" s="46"/>
    </row>
    <row r="991" spans="6:8">
      <c r="F991" s="46"/>
      <c r="H991" s="46"/>
    </row>
    <row r="992" spans="6:8">
      <c r="F992" s="46"/>
      <c r="H992" s="46"/>
    </row>
    <row r="993" spans="6:8">
      <c r="F993" s="46"/>
      <c r="H993" s="46"/>
    </row>
    <row r="994" spans="6:8">
      <c r="F994" s="46"/>
      <c r="H994" s="46"/>
    </row>
    <row r="995" spans="6:8">
      <c r="F995" s="46"/>
      <c r="H995" s="46"/>
    </row>
    <row r="996" spans="6:8">
      <c r="F996" s="46"/>
      <c r="H996" s="46"/>
    </row>
    <row r="997" spans="6:8">
      <c r="F997" s="46"/>
      <c r="H997" s="46"/>
    </row>
    <row r="998" spans="6:8">
      <c r="F998" s="46"/>
      <c r="H998" s="46"/>
    </row>
    <row r="999" spans="6:8">
      <c r="F999" s="46"/>
      <c r="H999" s="46"/>
    </row>
    <row r="1000" spans="6:8">
      <c r="F1000" s="46"/>
      <c r="H1000" s="46"/>
    </row>
    <row r="1001" spans="6:8">
      <c r="F1001" s="46"/>
      <c r="H1001" s="46"/>
    </row>
    <row r="1002" spans="6:8">
      <c r="F1002" s="46"/>
      <c r="H1002" s="46"/>
    </row>
    <row r="1003" spans="6:8">
      <c r="F1003" s="46"/>
      <c r="H1003" s="46"/>
    </row>
    <row r="1004" spans="6:8">
      <c r="F1004" s="46"/>
      <c r="H1004" s="46"/>
    </row>
    <row r="1005" spans="6:8">
      <c r="F1005" s="46"/>
      <c r="H1005" s="46"/>
    </row>
    <row r="1006" spans="6:8">
      <c r="F1006" s="46"/>
      <c r="H1006" s="46"/>
    </row>
    <row r="1007" spans="6:8">
      <c r="F1007" s="46"/>
      <c r="H1007" s="46"/>
    </row>
    <row r="1008" spans="6:8">
      <c r="F1008" s="46"/>
      <c r="H1008" s="46"/>
    </row>
    <row r="1009" spans="6:8">
      <c r="F1009" s="46"/>
      <c r="H1009" s="46"/>
    </row>
    <row r="1010" spans="6:8">
      <c r="F1010" s="46"/>
      <c r="H1010" s="46"/>
    </row>
    <row r="1011" spans="6:8">
      <c r="F1011" s="46"/>
      <c r="H1011" s="46"/>
    </row>
    <row r="1012" spans="6:8">
      <c r="F1012" s="46"/>
      <c r="H1012" s="46"/>
    </row>
    <row r="1013" spans="6:8">
      <c r="F1013" s="46"/>
      <c r="H1013" s="46"/>
    </row>
    <row r="1014" spans="6:8">
      <c r="F1014" s="46"/>
      <c r="H1014" s="46"/>
    </row>
    <row r="1015" spans="6:8">
      <c r="F1015" s="46"/>
      <c r="H1015" s="46"/>
    </row>
    <row r="1016" spans="6:8">
      <c r="F1016" s="46"/>
      <c r="H1016" s="46"/>
    </row>
    <row r="1017" spans="6:8">
      <c r="F1017" s="46"/>
      <c r="H1017" s="46"/>
    </row>
    <row r="1018" spans="6:8">
      <c r="F1018" s="46"/>
      <c r="H1018" s="46"/>
    </row>
    <row r="1019" spans="6:8">
      <c r="F1019" s="46"/>
      <c r="H1019" s="46"/>
    </row>
    <row r="1020" spans="6:8">
      <c r="F1020" s="46"/>
      <c r="H1020" s="46"/>
    </row>
    <row r="1021" spans="6:8">
      <c r="F1021" s="46"/>
      <c r="H1021" s="46"/>
    </row>
    <row r="1022" spans="6:8">
      <c r="F1022" s="46"/>
      <c r="H1022" s="46"/>
    </row>
    <row r="1023" spans="6:8">
      <c r="F1023" s="46"/>
      <c r="H1023" s="46"/>
    </row>
    <row r="1024" spans="6:8">
      <c r="F1024" s="46"/>
      <c r="H1024" s="46"/>
    </row>
    <row r="1025" spans="6:8">
      <c r="F1025" s="46"/>
      <c r="H1025" s="46"/>
    </row>
    <row r="1026" spans="6:8">
      <c r="F1026" s="46"/>
      <c r="H1026" s="46"/>
    </row>
    <row r="1027" spans="6:8">
      <c r="F1027" s="46"/>
      <c r="H1027" s="46"/>
    </row>
    <row r="1028" spans="6:8">
      <c r="F1028" s="46"/>
      <c r="H1028" s="46"/>
    </row>
    <row r="1029" spans="6:8">
      <c r="F1029" s="46"/>
      <c r="H1029" s="46"/>
    </row>
    <row r="1030" spans="6:8">
      <c r="F1030" s="46"/>
      <c r="H1030" s="46"/>
    </row>
    <row r="1031" spans="6:8">
      <c r="F1031" s="46"/>
      <c r="H1031" s="46"/>
    </row>
    <row r="1032" spans="6:8">
      <c r="F1032" s="46"/>
      <c r="H1032" s="46"/>
    </row>
    <row r="1033" spans="6:8">
      <c r="F1033" s="46"/>
      <c r="H1033" s="46"/>
    </row>
    <row r="1034" spans="6:8">
      <c r="F1034" s="46"/>
      <c r="H1034" s="46"/>
    </row>
    <row r="1035" spans="6:8">
      <c r="F1035" s="46"/>
      <c r="H1035" s="46"/>
    </row>
    <row r="1036" spans="6:8">
      <c r="F1036" s="46"/>
      <c r="H1036" s="46"/>
    </row>
    <row r="1037" spans="6:8">
      <c r="F1037" s="46"/>
      <c r="H1037" s="46"/>
    </row>
    <row r="1038" spans="6:8">
      <c r="F1038" s="46"/>
      <c r="H1038" s="46"/>
    </row>
    <row r="1039" spans="6:8">
      <c r="F1039" s="46"/>
      <c r="H1039" s="46"/>
    </row>
    <row r="1040" spans="6:8">
      <c r="F1040" s="46"/>
      <c r="H1040" s="46"/>
    </row>
    <row r="1041" spans="6:8">
      <c r="F1041" s="46"/>
      <c r="H1041" s="46"/>
    </row>
    <row r="1042" spans="6:8">
      <c r="F1042" s="46"/>
      <c r="H1042" s="46"/>
    </row>
    <row r="1043" spans="6:8">
      <c r="F1043" s="46"/>
      <c r="H1043" s="46"/>
    </row>
    <row r="1044" spans="6:8">
      <c r="F1044" s="46"/>
      <c r="H1044" s="46"/>
    </row>
    <row r="1045" spans="6:8">
      <c r="F1045" s="46"/>
      <c r="H1045" s="46"/>
    </row>
    <row r="1046" spans="6:8">
      <c r="F1046" s="46"/>
      <c r="H1046" s="46"/>
    </row>
    <row r="1047" spans="6:8">
      <c r="F1047" s="46"/>
      <c r="H1047" s="46"/>
    </row>
    <row r="1048" spans="6:8">
      <c r="F1048" s="46"/>
      <c r="H1048" s="46"/>
    </row>
    <row r="1049" spans="6:8">
      <c r="F1049" s="46"/>
      <c r="H1049" s="46"/>
    </row>
    <row r="1050" spans="6:8">
      <c r="F1050" s="46"/>
      <c r="H1050" s="46"/>
    </row>
    <row r="1051" spans="6:8">
      <c r="F1051" s="46"/>
      <c r="H1051" s="46"/>
    </row>
    <row r="1052" spans="6:8">
      <c r="F1052" s="46"/>
      <c r="H1052" s="46"/>
    </row>
    <row r="1053" spans="6:8">
      <c r="F1053" s="46"/>
      <c r="H1053" s="46"/>
    </row>
    <row r="1054" spans="6:8">
      <c r="F1054" s="46"/>
      <c r="H1054" s="46"/>
    </row>
    <row r="1055" spans="6:8">
      <c r="F1055" s="46"/>
      <c r="H1055" s="46"/>
    </row>
    <row r="1056" spans="6:8">
      <c r="F1056" s="46"/>
      <c r="H1056" s="46"/>
    </row>
    <row r="1057" spans="6:8">
      <c r="F1057" s="46"/>
      <c r="H1057" s="46"/>
    </row>
    <row r="1058" spans="6:8">
      <c r="F1058" s="46"/>
      <c r="H1058" s="46"/>
    </row>
    <row r="1059" spans="6:8">
      <c r="F1059" s="46"/>
      <c r="H1059" s="46"/>
    </row>
    <row r="1060" spans="6:8">
      <c r="F1060" s="46"/>
      <c r="H1060" s="46"/>
    </row>
    <row r="1061" spans="6:8">
      <c r="F1061" s="46"/>
      <c r="H1061" s="46"/>
    </row>
    <row r="1062" spans="6:8">
      <c r="F1062" s="46"/>
      <c r="H1062" s="46"/>
    </row>
    <row r="1063" spans="6:8">
      <c r="F1063" s="46"/>
      <c r="H1063" s="46"/>
    </row>
    <row r="1064" spans="6:8">
      <c r="F1064" s="46"/>
      <c r="H1064" s="46"/>
    </row>
    <row r="1065" spans="6:8">
      <c r="F1065" s="46"/>
      <c r="H1065" s="46"/>
    </row>
    <row r="1066" spans="6:8">
      <c r="F1066" s="46"/>
      <c r="H1066" s="46"/>
    </row>
    <row r="1067" spans="6:8">
      <c r="F1067" s="46"/>
      <c r="H1067" s="46"/>
    </row>
    <row r="1068" spans="6:8">
      <c r="F1068" s="46"/>
      <c r="H1068" s="46"/>
    </row>
    <row r="1069" spans="6:8">
      <c r="F1069" s="46"/>
      <c r="H1069" s="46"/>
    </row>
    <row r="1070" spans="6:8">
      <c r="F1070" s="46"/>
      <c r="H1070" s="46"/>
    </row>
    <row r="1071" spans="6:8">
      <c r="F1071" s="46"/>
      <c r="H1071" s="46"/>
    </row>
    <row r="1072" spans="6:8">
      <c r="F1072" s="46"/>
      <c r="H1072" s="46"/>
    </row>
    <row r="1073" spans="6:8">
      <c r="F1073" s="46"/>
      <c r="H1073" s="46"/>
    </row>
    <row r="1074" spans="6:8">
      <c r="F1074" s="46"/>
      <c r="H1074" s="46"/>
    </row>
    <row r="1075" spans="6:8">
      <c r="F1075" s="46"/>
      <c r="H1075" s="46"/>
    </row>
    <row r="1076" spans="6:8">
      <c r="F1076" s="46"/>
      <c r="H1076" s="46"/>
    </row>
    <row r="1077" spans="6:8">
      <c r="F1077" s="46"/>
      <c r="H1077" s="46"/>
    </row>
    <row r="1078" spans="6:8">
      <c r="F1078" s="46"/>
      <c r="H1078" s="46"/>
    </row>
    <row r="1079" spans="6:8">
      <c r="F1079" s="46"/>
      <c r="H1079" s="46"/>
    </row>
    <row r="1080" spans="6:8">
      <c r="F1080" s="46"/>
      <c r="H1080" s="46"/>
    </row>
    <row r="1081" spans="6:8">
      <c r="F1081" s="46"/>
      <c r="H1081" s="46"/>
    </row>
    <row r="1082" spans="6:8">
      <c r="F1082" s="46"/>
      <c r="H1082" s="46"/>
    </row>
    <row r="1083" spans="6:8">
      <c r="F1083" s="46"/>
      <c r="H1083" s="46"/>
    </row>
    <row r="1084" spans="6:8">
      <c r="F1084" s="46"/>
      <c r="H1084" s="46"/>
    </row>
    <row r="1085" spans="6:8">
      <c r="F1085" s="46"/>
      <c r="H1085" s="46"/>
    </row>
    <row r="1086" spans="6:8">
      <c r="F1086" s="46"/>
      <c r="H1086" s="46"/>
    </row>
    <row r="1087" spans="6:8">
      <c r="F1087" s="46"/>
      <c r="H1087" s="46"/>
    </row>
    <row r="1088" spans="6:8">
      <c r="F1088" s="46"/>
      <c r="H1088" s="46"/>
    </row>
    <row r="1089" spans="6:8">
      <c r="F1089" s="46"/>
      <c r="H1089" s="46"/>
    </row>
    <row r="1090" spans="6:8">
      <c r="F1090" s="46"/>
      <c r="H1090" s="46"/>
    </row>
    <row r="1091" spans="6:8">
      <c r="F1091" s="46"/>
      <c r="H1091" s="46"/>
    </row>
    <row r="1092" spans="6:8">
      <c r="F1092" s="46"/>
      <c r="H1092" s="46"/>
    </row>
    <row r="1093" spans="6:8">
      <c r="F1093" s="46"/>
      <c r="H1093" s="46"/>
    </row>
    <row r="1094" spans="6:8">
      <c r="F1094" s="46"/>
      <c r="H1094" s="46"/>
    </row>
    <row r="1095" spans="6:8">
      <c r="F1095" s="46"/>
      <c r="H1095" s="46"/>
    </row>
    <row r="1096" spans="6:8">
      <c r="F1096" s="46"/>
      <c r="H1096" s="46"/>
    </row>
    <row r="1097" spans="6:8">
      <c r="F1097" s="46"/>
      <c r="H1097" s="46"/>
    </row>
    <row r="1098" spans="6:8">
      <c r="F1098" s="46"/>
      <c r="H1098" s="46"/>
    </row>
    <row r="1099" spans="6:8">
      <c r="F1099" s="46"/>
      <c r="H1099" s="46"/>
    </row>
    <row r="1100" spans="6:8">
      <c r="F1100" s="46"/>
      <c r="H1100" s="46"/>
    </row>
    <row r="1101" spans="6:8">
      <c r="F1101" s="46"/>
      <c r="H1101" s="46"/>
    </row>
    <row r="1102" spans="6:8">
      <c r="F1102" s="46"/>
      <c r="H1102" s="46"/>
    </row>
    <row r="1103" spans="6:8">
      <c r="F1103" s="46"/>
      <c r="H1103" s="46"/>
    </row>
    <row r="1104" spans="6:8">
      <c r="F1104" s="46"/>
      <c r="H1104" s="46"/>
    </row>
    <row r="1105" spans="6:8">
      <c r="F1105" s="46"/>
      <c r="H1105" s="46"/>
    </row>
    <row r="1106" spans="6:8">
      <c r="F1106" s="46"/>
      <c r="H1106" s="46"/>
    </row>
    <row r="1107" spans="6:8">
      <c r="F1107" s="46"/>
      <c r="H1107" s="46"/>
    </row>
    <row r="1108" spans="6:8">
      <c r="F1108" s="46"/>
      <c r="H1108" s="46"/>
    </row>
    <row r="1109" spans="6:8">
      <c r="F1109" s="46"/>
      <c r="H1109" s="46"/>
    </row>
    <row r="1110" spans="6:8">
      <c r="F1110" s="46"/>
      <c r="H1110" s="46"/>
    </row>
    <row r="1111" spans="6:8">
      <c r="F1111" s="46"/>
      <c r="H1111" s="46"/>
    </row>
    <row r="1112" spans="6:8">
      <c r="F1112" s="46"/>
      <c r="H1112" s="46"/>
    </row>
    <row r="1113" spans="6:8">
      <c r="F1113" s="46"/>
      <c r="H1113" s="46"/>
    </row>
    <row r="1114" spans="6:8">
      <c r="F1114" s="46"/>
      <c r="H1114" s="46"/>
    </row>
    <row r="1115" spans="6:8">
      <c r="F1115" s="46"/>
      <c r="H1115" s="46"/>
    </row>
    <row r="1116" spans="6:8">
      <c r="F1116" s="46"/>
      <c r="H1116" s="46"/>
    </row>
    <row r="1117" spans="6:8">
      <c r="F1117" s="46"/>
      <c r="H1117" s="46"/>
    </row>
    <row r="1118" spans="6:8">
      <c r="F1118" s="46"/>
      <c r="H1118" s="46"/>
    </row>
    <row r="1119" spans="6:8">
      <c r="F1119" s="46"/>
      <c r="H1119" s="46"/>
    </row>
    <row r="1120" spans="6:8">
      <c r="F1120" s="46"/>
      <c r="H1120" s="46"/>
    </row>
    <row r="1121" spans="6:8">
      <c r="F1121" s="46"/>
      <c r="H1121" s="46"/>
    </row>
    <row r="1122" spans="6:8">
      <c r="F1122" s="46"/>
      <c r="H1122" s="46"/>
    </row>
    <row r="1123" spans="6:8">
      <c r="F1123" s="46"/>
      <c r="H1123" s="46"/>
    </row>
    <row r="1124" spans="6:8">
      <c r="F1124" s="46"/>
      <c r="H1124" s="46"/>
    </row>
    <row r="1125" spans="6:8">
      <c r="F1125" s="46"/>
      <c r="H1125" s="46"/>
    </row>
    <row r="1126" spans="6:8">
      <c r="F1126" s="46"/>
      <c r="H1126" s="46"/>
    </row>
    <row r="1127" spans="6:8">
      <c r="F1127" s="46"/>
      <c r="H1127" s="46"/>
    </row>
    <row r="1128" spans="6:8">
      <c r="F1128" s="46"/>
      <c r="H1128" s="46"/>
    </row>
    <row r="1129" spans="6:8">
      <c r="F1129" s="46"/>
      <c r="H1129" s="46"/>
    </row>
    <row r="1130" spans="6:8">
      <c r="F1130" s="46"/>
      <c r="H1130" s="46"/>
    </row>
    <row r="1131" spans="6:8">
      <c r="F1131" s="46"/>
      <c r="H1131" s="46"/>
    </row>
    <row r="1132" spans="6:8">
      <c r="F1132" s="46"/>
      <c r="H1132" s="46"/>
    </row>
    <row r="1133" spans="6:8">
      <c r="F1133" s="46"/>
      <c r="H1133" s="46"/>
    </row>
    <row r="1134" spans="6:8">
      <c r="F1134" s="46"/>
      <c r="H1134" s="46"/>
    </row>
    <row r="1135" spans="6:8">
      <c r="F1135" s="46"/>
      <c r="H1135" s="46"/>
    </row>
    <row r="1136" spans="6:8">
      <c r="F1136" s="46"/>
      <c r="H1136" s="46"/>
    </row>
    <row r="1137" spans="6:8">
      <c r="F1137" s="46"/>
      <c r="H1137" s="46"/>
    </row>
    <row r="1138" spans="6:8">
      <c r="F1138" s="46"/>
      <c r="H1138" s="46"/>
    </row>
    <row r="1139" spans="6:8">
      <c r="F1139" s="46"/>
      <c r="H1139" s="46"/>
    </row>
    <row r="1140" spans="6:8">
      <c r="F1140" s="46"/>
      <c r="H1140" s="46"/>
    </row>
    <row r="1141" spans="6:8">
      <c r="F1141" s="46"/>
      <c r="H1141" s="46"/>
    </row>
    <row r="1142" spans="6:8">
      <c r="F1142" s="46"/>
      <c r="H1142" s="46"/>
    </row>
    <row r="1143" spans="6:8">
      <c r="F1143" s="46"/>
      <c r="H1143" s="46"/>
    </row>
    <row r="1144" spans="6:8">
      <c r="F1144" s="46"/>
      <c r="H1144" s="46"/>
    </row>
    <row r="1145" spans="6:8">
      <c r="F1145" s="46"/>
      <c r="H1145" s="46"/>
    </row>
    <row r="1146" spans="6:8">
      <c r="F1146" s="46"/>
      <c r="H1146" s="46"/>
    </row>
    <row r="1147" spans="6:8">
      <c r="F1147" s="46"/>
      <c r="H1147" s="46"/>
    </row>
    <row r="1148" spans="6:8">
      <c r="F1148" s="46"/>
      <c r="H1148" s="46"/>
    </row>
    <row r="1149" spans="6:8">
      <c r="F1149" s="46"/>
      <c r="H1149" s="46"/>
    </row>
    <row r="1150" spans="6:8">
      <c r="F1150" s="46"/>
      <c r="H1150" s="46"/>
    </row>
    <row r="1151" spans="6:8">
      <c r="F1151" s="46"/>
      <c r="H1151" s="46"/>
    </row>
    <row r="1152" spans="6:8">
      <c r="F1152" s="46"/>
      <c r="H1152" s="46"/>
    </row>
    <row r="1153" spans="6:8">
      <c r="F1153" s="46"/>
      <c r="H1153" s="46"/>
    </row>
    <row r="1154" spans="6:8">
      <c r="F1154" s="46"/>
      <c r="H1154" s="46"/>
    </row>
    <row r="1155" spans="6:8">
      <c r="F1155" s="46"/>
      <c r="H1155" s="46"/>
    </row>
    <row r="1156" spans="6:8">
      <c r="F1156" s="46"/>
      <c r="H1156" s="46"/>
    </row>
    <row r="1157" spans="6:8">
      <c r="F1157" s="46"/>
      <c r="H1157" s="46"/>
    </row>
    <row r="1158" spans="6:8">
      <c r="F1158" s="46"/>
      <c r="H1158" s="46"/>
    </row>
    <row r="1159" spans="6:8">
      <c r="F1159" s="46"/>
      <c r="H1159" s="46"/>
    </row>
    <row r="1160" spans="6:8">
      <c r="F1160" s="46"/>
      <c r="H1160" s="46"/>
    </row>
    <row r="1161" spans="6:8">
      <c r="F1161" s="46"/>
      <c r="H1161" s="46"/>
    </row>
    <row r="1162" spans="6:8">
      <c r="F1162" s="46"/>
      <c r="H1162" s="46"/>
    </row>
    <row r="1163" spans="6:8">
      <c r="F1163" s="46"/>
      <c r="H1163" s="46"/>
    </row>
    <row r="1164" spans="6:8">
      <c r="F1164" s="46"/>
      <c r="H1164" s="46"/>
    </row>
    <row r="1165" spans="6:8">
      <c r="F1165" s="46"/>
      <c r="H1165" s="46"/>
    </row>
    <row r="1166" spans="6:8">
      <c r="F1166" s="46"/>
      <c r="H1166" s="46"/>
    </row>
    <row r="1167" spans="6:8">
      <c r="F1167" s="46"/>
      <c r="H1167" s="46"/>
    </row>
    <row r="1168" spans="6:8">
      <c r="F1168" s="46"/>
      <c r="H1168" s="46"/>
    </row>
    <row r="1169" spans="6:8">
      <c r="F1169" s="46"/>
      <c r="H1169" s="46"/>
    </row>
    <row r="1170" spans="6:8">
      <c r="F1170" s="46"/>
      <c r="H1170" s="46"/>
    </row>
    <row r="1171" spans="6:8">
      <c r="F1171" s="46"/>
      <c r="H1171" s="46"/>
    </row>
    <row r="1172" spans="6:8">
      <c r="F1172" s="46"/>
      <c r="H1172" s="46"/>
    </row>
    <row r="1173" spans="6:8">
      <c r="F1173" s="46"/>
      <c r="H1173" s="46"/>
    </row>
    <row r="1174" spans="6:8">
      <c r="F1174" s="46"/>
      <c r="H1174" s="46"/>
    </row>
    <row r="1175" spans="6:8">
      <c r="F1175" s="46"/>
      <c r="H1175" s="46"/>
    </row>
    <row r="1176" spans="6:8">
      <c r="F1176" s="46"/>
      <c r="H1176" s="46"/>
    </row>
    <row r="1177" spans="6:8">
      <c r="F1177" s="46"/>
      <c r="H1177" s="46"/>
    </row>
    <row r="1178" spans="6:8">
      <c r="F1178" s="46"/>
      <c r="H1178" s="46"/>
    </row>
    <row r="1179" spans="6:8">
      <c r="F1179" s="46"/>
      <c r="H1179" s="46"/>
    </row>
    <row r="1180" spans="6:8">
      <c r="F1180" s="46"/>
      <c r="H1180" s="46"/>
    </row>
    <row r="1181" spans="6:8">
      <c r="F1181" s="46"/>
      <c r="H1181" s="46"/>
    </row>
    <row r="1182" spans="6:8">
      <c r="F1182" s="46"/>
      <c r="H1182" s="46"/>
    </row>
    <row r="1183" spans="6:8">
      <c r="F1183" s="46"/>
      <c r="H1183" s="46"/>
    </row>
    <row r="1184" spans="6:8">
      <c r="F1184" s="46"/>
      <c r="H1184" s="46"/>
    </row>
    <row r="1185" spans="6:8">
      <c r="F1185" s="46"/>
      <c r="H1185" s="46"/>
    </row>
    <row r="1186" spans="6:8">
      <c r="F1186" s="46"/>
      <c r="H1186" s="46"/>
    </row>
    <row r="1187" spans="6:8">
      <c r="F1187" s="46"/>
      <c r="H1187" s="46"/>
    </row>
    <row r="1188" spans="6:8">
      <c r="F1188" s="46"/>
      <c r="H1188" s="46"/>
    </row>
    <row r="1189" spans="6:8">
      <c r="F1189" s="46"/>
      <c r="H1189" s="46"/>
    </row>
    <row r="1190" spans="6:8">
      <c r="F1190" s="46"/>
      <c r="H1190" s="46"/>
    </row>
    <row r="1191" spans="6:8">
      <c r="F1191" s="46"/>
      <c r="H1191" s="46"/>
    </row>
    <row r="1192" spans="6:8">
      <c r="F1192" s="46"/>
      <c r="H1192" s="46"/>
    </row>
    <row r="1193" spans="6:8">
      <c r="F1193" s="46"/>
      <c r="H1193" s="46"/>
    </row>
    <row r="1194" spans="6:8">
      <c r="F1194" s="46"/>
      <c r="H1194" s="46"/>
    </row>
    <row r="1195" spans="6:8">
      <c r="F1195" s="46"/>
      <c r="H1195" s="46"/>
    </row>
    <row r="1196" spans="6:8">
      <c r="F1196" s="46"/>
      <c r="H1196" s="46"/>
    </row>
    <row r="1197" spans="6:8">
      <c r="F1197" s="46"/>
      <c r="H1197" s="46"/>
    </row>
    <row r="1198" spans="6:8">
      <c r="F1198" s="46"/>
      <c r="H1198" s="46"/>
    </row>
    <row r="1199" spans="6:8">
      <c r="F1199" s="46"/>
      <c r="H1199" s="46"/>
    </row>
    <row r="1200" spans="6:8">
      <c r="F1200" s="46"/>
      <c r="H1200" s="46"/>
    </row>
    <row r="1201" spans="6:8">
      <c r="F1201" s="46"/>
      <c r="H1201" s="46"/>
    </row>
    <row r="1202" spans="6:8">
      <c r="F1202" s="46"/>
      <c r="H1202" s="46"/>
    </row>
    <row r="1203" spans="6:8">
      <c r="F1203" s="46"/>
      <c r="H1203" s="46"/>
    </row>
    <row r="1204" spans="6:8">
      <c r="F1204" s="46"/>
      <c r="H1204" s="46"/>
    </row>
    <row r="1205" spans="6:8">
      <c r="F1205" s="46"/>
      <c r="H1205" s="46"/>
    </row>
    <row r="1206" spans="6:8">
      <c r="F1206" s="46"/>
      <c r="H1206" s="46"/>
    </row>
    <row r="1207" spans="6:8">
      <c r="F1207" s="46"/>
      <c r="H1207" s="46"/>
    </row>
    <row r="1208" spans="6:8">
      <c r="F1208" s="46"/>
      <c r="H1208" s="46"/>
    </row>
    <row r="1209" spans="6:8">
      <c r="F1209" s="46"/>
      <c r="H1209" s="46"/>
    </row>
    <row r="1210" spans="6:8">
      <c r="F1210" s="46"/>
      <c r="H1210" s="46"/>
    </row>
    <row r="1211" spans="6:8">
      <c r="F1211" s="46"/>
      <c r="H1211" s="46"/>
    </row>
    <row r="1212" spans="6:8">
      <c r="F1212" s="46"/>
      <c r="H1212" s="46"/>
    </row>
    <row r="1213" spans="6:8">
      <c r="F1213" s="46"/>
      <c r="H1213" s="46"/>
    </row>
    <row r="1214" spans="6:8">
      <c r="F1214" s="46"/>
      <c r="H1214" s="46"/>
    </row>
    <row r="1215" spans="6:8">
      <c r="F1215" s="46"/>
      <c r="H1215" s="46"/>
    </row>
    <row r="1216" spans="6:8">
      <c r="F1216" s="46"/>
      <c r="H1216" s="46"/>
    </row>
    <row r="1217" spans="6:8">
      <c r="F1217" s="46"/>
      <c r="H1217" s="46"/>
    </row>
    <row r="1218" spans="6:8">
      <c r="F1218" s="46"/>
      <c r="H1218" s="46"/>
    </row>
    <row r="1219" spans="6:8">
      <c r="F1219" s="46"/>
      <c r="H1219" s="46"/>
    </row>
    <row r="1220" spans="6:8">
      <c r="F1220" s="46"/>
      <c r="H1220" s="46"/>
    </row>
    <row r="1221" spans="6:8">
      <c r="F1221" s="46"/>
      <c r="H1221" s="46"/>
    </row>
    <row r="1222" spans="6:8">
      <c r="F1222" s="46"/>
      <c r="H1222" s="46"/>
    </row>
    <row r="1223" spans="6:8">
      <c r="F1223" s="46"/>
      <c r="H1223" s="46"/>
    </row>
    <row r="1224" spans="6:8">
      <c r="F1224" s="46"/>
      <c r="H1224" s="46"/>
    </row>
    <row r="1225" spans="6:8">
      <c r="F1225" s="46"/>
      <c r="H1225" s="46"/>
    </row>
    <row r="1226" spans="6:8">
      <c r="F1226" s="46"/>
      <c r="H1226" s="46"/>
    </row>
    <row r="1227" spans="6:8">
      <c r="F1227" s="46"/>
      <c r="H1227" s="46"/>
    </row>
    <row r="1228" spans="6:8">
      <c r="F1228" s="46"/>
      <c r="H1228" s="46"/>
    </row>
    <row r="1229" spans="6:8">
      <c r="F1229" s="46"/>
      <c r="H1229" s="46"/>
    </row>
    <row r="1230" spans="6:8">
      <c r="F1230" s="46"/>
      <c r="H1230" s="46"/>
    </row>
    <row r="1231" spans="6:8">
      <c r="F1231" s="46"/>
      <c r="H1231" s="46"/>
    </row>
    <row r="1232" spans="6:8">
      <c r="F1232" s="46"/>
      <c r="H1232" s="46"/>
    </row>
    <row r="1233" spans="6:8">
      <c r="F1233" s="46"/>
      <c r="H1233" s="46"/>
    </row>
    <row r="1234" spans="6:8">
      <c r="F1234" s="46"/>
      <c r="H1234" s="46"/>
    </row>
    <row r="1235" spans="6:8">
      <c r="F1235" s="46"/>
      <c r="H1235" s="46"/>
    </row>
    <row r="1236" spans="6:8">
      <c r="F1236" s="46"/>
      <c r="H1236" s="46"/>
    </row>
    <row r="1237" spans="6:8">
      <c r="F1237" s="46"/>
      <c r="H1237" s="46"/>
    </row>
    <row r="1238" spans="6:8">
      <c r="F1238" s="46"/>
      <c r="H1238" s="46"/>
    </row>
    <row r="1239" spans="6:8">
      <c r="F1239" s="46"/>
      <c r="H1239" s="46"/>
    </row>
    <row r="1240" spans="6:8">
      <c r="F1240" s="46"/>
      <c r="H1240" s="46"/>
    </row>
    <row r="1241" spans="6:8">
      <c r="F1241" s="46"/>
      <c r="H1241" s="46"/>
    </row>
    <row r="1242" spans="6:8">
      <c r="F1242" s="46"/>
      <c r="H1242" s="46"/>
    </row>
    <row r="1243" spans="6:8">
      <c r="F1243" s="46"/>
      <c r="H1243" s="46"/>
    </row>
    <row r="1244" spans="6:8">
      <c r="F1244" s="46"/>
      <c r="H1244" s="46"/>
    </row>
    <row r="1245" spans="6:8">
      <c r="F1245" s="46"/>
      <c r="H1245" s="46"/>
    </row>
    <row r="1246" spans="6:8">
      <c r="F1246" s="46"/>
      <c r="H1246" s="46"/>
    </row>
    <row r="1247" spans="6:8">
      <c r="F1247" s="46"/>
      <c r="H1247" s="46"/>
    </row>
    <row r="1248" spans="6:8">
      <c r="F1248" s="46"/>
      <c r="H1248" s="46"/>
    </row>
    <row r="1249" spans="6:8">
      <c r="F1249" s="46"/>
      <c r="H1249" s="46"/>
    </row>
    <row r="1250" spans="6:8">
      <c r="F1250" s="46"/>
      <c r="H1250" s="46"/>
    </row>
    <row r="1251" spans="6:8">
      <c r="F1251" s="46"/>
      <c r="H1251" s="46"/>
    </row>
    <row r="1252" spans="6:8">
      <c r="F1252" s="46"/>
      <c r="H1252" s="46"/>
    </row>
    <row r="1253" spans="6:8">
      <c r="F1253" s="46"/>
      <c r="H1253" s="46"/>
    </row>
    <row r="1254" spans="6:8">
      <c r="F1254" s="46"/>
      <c r="H1254" s="46"/>
    </row>
    <row r="1255" spans="6:8">
      <c r="F1255" s="46"/>
      <c r="H1255" s="46"/>
    </row>
    <row r="1256" spans="6:8">
      <c r="F1256" s="46"/>
      <c r="H1256" s="46"/>
    </row>
    <row r="1257" spans="6:8">
      <c r="F1257" s="46"/>
      <c r="H1257" s="46"/>
    </row>
    <row r="1258" spans="6:8">
      <c r="F1258" s="46"/>
      <c r="H1258" s="46"/>
    </row>
    <row r="1259" spans="6:8">
      <c r="F1259" s="46"/>
      <c r="H1259" s="46"/>
    </row>
    <row r="1260" spans="6:8">
      <c r="F1260" s="46"/>
      <c r="H1260" s="46"/>
    </row>
    <row r="1261" spans="6:8">
      <c r="F1261" s="46"/>
      <c r="H1261" s="46"/>
    </row>
    <row r="1262" spans="6:8">
      <c r="F1262" s="46"/>
      <c r="H1262" s="46"/>
    </row>
    <row r="1263" spans="6:8">
      <c r="F1263" s="46"/>
      <c r="H1263" s="46"/>
    </row>
    <row r="1264" spans="6:8">
      <c r="F1264" s="46"/>
      <c r="H1264" s="46"/>
    </row>
    <row r="1265" spans="6:8">
      <c r="F1265" s="46"/>
      <c r="H1265" s="46"/>
    </row>
    <row r="1266" spans="6:8">
      <c r="F1266" s="46"/>
      <c r="H1266" s="46"/>
    </row>
    <row r="1267" spans="6:8">
      <c r="F1267" s="46"/>
      <c r="H1267" s="46"/>
    </row>
    <row r="1268" spans="6:8">
      <c r="F1268" s="46"/>
      <c r="H1268" s="46"/>
    </row>
    <row r="1269" spans="6:8">
      <c r="F1269" s="46"/>
      <c r="H1269" s="46"/>
    </row>
    <row r="1270" spans="6:8">
      <c r="F1270" s="46"/>
      <c r="H1270" s="46"/>
    </row>
    <row r="1271" spans="6:8">
      <c r="F1271" s="46"/>
      <c r="H1271" s="46"/>
    </row>
    <row r="1272" spans="6:8">
      <c r="F1272" s="46"/>
      <c r="H1272" s="46"/>
    </row>
    <row r="1273" spans="6:8">
      <c r="F1273" s="46"/>
      <c r="H1273" s="46"/>
    </row>
    <row r="1274" spans="6:8">
      <c r="F1274" s="46"/>
      <c r="H1274" s="46"/>
    </row>
    <row r="1275" spans="6:8">
      <c r="F1275" s="46"/>
      <c r="H1275" s="46"/>
    </row>
    <row r="1276" spans="6:8">
      <c r="F1276" s="46"/>
      <c r="H1276" s="46"/>
    </row>
    <row r="1277" spans="6:8">
      <c r="F1277" s="46"/>
      <c r="H1277" s="46"/>
    </row>
    <row r="1278" spans="6:8">
      <c r="F1278" s="46"/>
      <c r="H1278" s="46"/>
    </row>
    <row r="1279" spans="6:8">
      <c r="F1279" s="46"/>
      <c r="H1279" s="46"/>
    </row>
    <row r="1280" spans="6:8">
      <c r="F1280" s="46"/>
      <c r="H1280" s="46"/>
    </row>
    <row r="1281" spans="6:8">
      <c r="F1281" s="46"/>
      <c r="H1281" s="46"/>
    </row>
    <row r="1282" spans="6:8">
      <c r="F1282" s="46"/>
      <c r="H1282" s="46"/>
    </row>
    <row r="1283" spans="6:8">
      <c r="F1283" s="46"/>
      <c r="H1283" s="46"/>
    </row>
    <row r="1284" spans="6:8">
      <c r="F1284" s="46"/>
      <c r="H1284" s="46"/>
    </row>
    <row r="1285" spans="6:8">
      <c r="F1285" s="46"/>
      <c r="H1285" s="46"/>
    </row>
    <row r="1286" spans="6:8">
      <c r="F1286" s="46"/>
      <c r="H1286" s="46"/>
    </row>
    <row r="1287" spans="6:8">
      <c r="F1287" s="46"/>
      <c r="H1287" s="46"/>
    </row>
    <row r="1288" spans="6:8">
      <c r="F1288" s="46"/>
      <c r="H1288" s="46"/>
    </row>
    <row r="1289" spans="6:8">
      <c r="F1289" s="46"/>
      <c r="H1289" s="46"/>
    </row>
    <row r="1290" spans="6:8">
      <c r="F1290" s="46"/>
      <c r="H1290" s="46"/>
    </row>
    <row r="1291" spans="6:8">
      <c r="F1291" s="46"/>
      <c r="H1291" s="46"/>
    </row>
    <row r="1292" spans="6:8">
      <c r="F1292" s="46"/>
      <c r="H1292" s="46"/>
    </row>
    <row r="1293" spans="6:8">
      <c r="F1293" s="46"/>
      <c r="H1293" s="46"/>
    </row>
    <row r="1294" spans="6:8">
      <c r="F1294" s="46"/>
      <c r="H1294" s="46"/>
    </row>
    <row r="1295" spans="6:8">
      <c r="F1295" s="46"/>
      <c r="H1295" s="46"/>
    </row>
    <row r="1296" spans="6:8">
      <c r="F1296" s="46"/>
      <c r="H1296" s="46"/>
    </row>
    <row r="1297" spans="6:8">
      <c r="F1297" s="46"/>
      <c r="H1297" s="46"/>
    </row>
    <row r="1298" spans="6:8">
      <c r="F1298" s="46"/>
      <c r="H1298" s="46"/>
    </row>
    <row r="1299" spans="6:8">
      <c r="F1299" s="46"/>
      <c r="H1299" s="46"/>
    </row>
    <row r="1300" spans="6:8">
      <c r="F1300" s="46"/>
      <c r="H1300" s="46"/>
    </row>
    <row r="1301" spans="6:8">
      <c r="F1301" s="46"/>
      <c r="H1301" s="46"/>
    </row>
    <row r="1302" spans="6:8">
      <c r="F1302" s="46"/>
      <c r="H1302" s="46"/>
    </row>
    <row r="1303" spans="6:8">
      <c r="F1303" s="46"/>
      <c r="H1303" s="46"/>
    </row>
    <row r="1304" spans="6:8">
      <c r="F1304" s="46"/>
      <c r="H1304" s="46"/>
    </row>
    <row r="1305" spans="6:8">
      <c r="F1305" s="46"/>
      <c r="H1305" s="46"/>
    </row>
    <row r="1306" spans="6:8">
      <c r="F1306" s="46"/>
      <c r="H1306" s="46"/>
    </row>
  </sheetData>
  <pageMargins left="0.70866141732283472" right="0.70866141732283472" top="0.74803149606299213" bottom="0.74803149606299213" header="0.31496062992125984" footer="0.31496062992125984"/>
  <pageSetup paperSize="9" scale="67" fitToHeight="50" orientation="portrait" r:id="rId1"/>
  <headerFooter>
    <oddHeader>&amp;LPopis GO del&amp;C&amp;"Humnst777 Lt BT,Light"HIŠA TIP "A"&amp;RŠT.PROJEKTA:</oddHeader>
    <oddFooter>Stran &amp;P</oddFooter>
  </headerFooter>
  <rowBreaks count="1" manualBreakCount="1">
    <brk id="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
  <dimension ref="A1:D40"/>
  <sheetViews>
    <sheetView zoomScaleSheetLayoutView="100" workbookViewId="0">
      <selection activeCell="D21" sqref="D21"/>
    </sheetView>
  </sheetViews>
  <sheetFormatPr defaultColWidth="8.7109375" defaultRowHeight="12.75"/>
  <cols>
    <col min="1" max="1" width="5.28515625" style="238" customWidth="1"/>
    <col min="2" max="2" width="48" style="238" customWidth="1"/>
    <col min="3" max="3" width="8" style="238" customWidth="1"/>
    <col min="4" max="4" width="14.7109375" style="238" customWidth="1"/>
    <col min="5" max="5" width="10.5703125" style="238" customWidth="1"/>
    <col min="6" max="16384" width="8.7109375" style="238"/>
  </cols>
  <sheetData>
    <row r="1" spans="1:4" s="256" customFormat="1" ht="18">
      <c r="A1" s="263" t="s">
        <v>530</v>
      </c>
      <c r="B1" s="257"/>
      <c r="C1" s="257"/>
      <c r="D1" s="257"/>
    </row>
    <row r="2" spans="1:4" s="256" customFormat="1" ht="18.75" customHeight="1">
      <c r="A2" s="565" t="s">
        <v>529</v>
      </c>
      <c r="B2" s="566"/>
      <c r="C2" s="566"/>
      <c r="D2" s="262"/>
    </row>
    <row r="3" spans="1:4" s="256" customFormat="1" ht="15">
      <c r="A3" s="258"/>
      <c r="B3" s="261"/>
      <c r="C3" s="257"/>
      <c r="D3" s="260"/>
    </row>
    <row r="4" spans="1:4" s="256" customFormat="1" ht="15">
      <c r="A4" s="258"/>
      <c r="B4" s="258" t="s">
        <v>528</v>
      </c>
      <c r="C4" s="257"/>
      <c r="D4" s="260"/>
    </row>
    <row r="5" spans="1:4" s="256" customFormat="1" ht="15">
      <c r="A5" s="259"/>
      <c r="B5" s="565" t="s">
        <v>527</v>
      </c>
      <c r="C5" s="567"/>
      <c r="D5" s="567"/>
    </row>
    <row r="6" spans="1:4" s="256" customFormat="1" ht="15">
      <c r="A6" s="259"/>
      <c r="B6" s="258"/>
      <c r="C6" s="257"/>
      <c r="D6" s="257"/>
    </row>
    <row r="7" spans="1:4" ht="14.25">
      <c r="A7" s="251">
        <v>1</v>
      </c>
      <c r="B7" s="250" t="s">
        <v>526</v>
      </c>
      <c r="D7" s="249">
        <f>Svetilna_telesa!F31</f>
        <v>0</v>
      </c>
    </row>
    <row r="8" spans="1:4">
      <c r="A8" s="252"/>
      <c r="D8" s="253"/>
    </row>
    <row r="9" spans="1:4" ht="14.25">
      <c r="A9" s="251">
        <v>2</v>
      </c>
      <c r="B9" s="250" t="s">
        <v>525</v>
      </c>
      <c r="D9" s="249">
        <f>+'Vodovni_material '!F77</f>
        <v>0</v>
      </c>
    </row>
    <row r="10" spans="1:4">
      <c r="A10" s="252"/>
      <c r="B10" s="255"/>
      <c r="D10" s="253"/>
    </row>
    <row r="11" spans="1:4" ht="14.25">
      <c r="A11" s="251">
        <v>3</v>
      </c>
      <c r="B11" s="250" t="s">
        <v>524</v>
      </c>
      <c r="D11" s="249">
        <f>Razdelilni_bloki!F26</f>
        <v>0</v>
      </c>
    </row>
    <row r="12" spans="1:4">
      <c r="A12" s="252"/>
      <c r="B12" s="255"/>
      <c r="D12" s="253"/>
    </row>
    <row r="13" spans="1:4" ht="14.25">
      <c r="A13" s="251">
        <v>4</v>
      </c>
      <c r="B13" s="250" t="s">
        <v>523</v>
      </c>
      <c r="D13" s="249">
        <f>Telefon!F30</f>
        <v>0</v>
      </c>
    </row>
    <row r="14" spans="1:4" ht="14.25">
      <c r="A14" s="252"/>
      <c r="B14" s="250"/>
      <c r="D14" s="249"/>
    </row>
    <row r="15" spans="1:4" ht="14.25">
      <c r="A15" s="251">
        <v>5</v>
      </c>
      <c r="B15" s="254" t="s">
        <v>522</v>
      </c>
      <c r="D15" s="249">
        <f>'Pozivan enota'!F25</f>
        <v>0</v>
      </c>
    </row>
    <row r="16" spans="1:4">
      <c r="A16" s="252"/>
      <c r="B16" s="254"/>
      <c r="D16" s="253"/>
    </row>
    <row r="17" spans="1:4" ht="14.25">
      <c r="A17" s="251">
        <v>6</v>
      </c>
      <c r="B17" s="250" t="s">
        <v>521</v>
      </c>
      <c r="D17" s="249">
        <f>Ozemljitve!F20</f>
        <v>0</v>
      </c>
    </row>
    <row r="18" spans="1:4" ht="14.25">
      <c r="A18" s="252"/>
      <c r="B18" s="250"/>
      <c r="D18" s="249"/>
    </row>
    <row r="19" spans="1:4" ht="14.25">
      <c r="A19" s="251">
        <v>7</v>
      </c>
      <c r="B19" s="250" t="s">
        <v>520</v>
      </c>
      <c r="D19" s="249">
        <f>ostalo!F21</f>
        <v>0</v>
      </c>
    </row>
    <row r="20" spans="1:4" s="556" customFormat="1" ht="14.25">
      <c r="A20" s="251"/>
      <c r="B20" s="250"/>
      <c r="D20" s="249"/>
    </row>
    <row r="21" spans="1:4" ht="15">
      <c r="A21" s="243"/>
      <c r="B21" s="247"/>
      <c r="C21" s="241" t="s">
        <v>519</v>
      </c>
      <c r="D21" s="240">
        <f>SUM(D7:D20)</f>
        <v>0</v>
      </c>
    </row>
    <row r="23" spans="1:4" ht="15">
      <c r="B23" s="246">
        <f>+DDV</f>
        <v>0.22</v>
      </c>
      <c r="C23" s="245" t="s">
        <v>518</v>
      </c>
      <c r="D23" s="244">
        <f>D21*B23</f>
        <v>0</v>
      </c>
    </row>
    <row r="24" spans="1:4" ht="10.15" customHeight="1"/>
    <row r="25" spans="1:4" ht="15">
      <c r="A25" s="243"/>
      <c r="B25" s="242"/>
      <c r="C25" s="241" t="s">
        <v>517</v>
      </c>
      <c r="D25" s="240">
        <f>SUM(D21:D24)</f>
        <v>0</v>
      </c>
    </row>
    <row r="27" spans="1:4" ht="31.5" customHeight="1">
      <c r="B27" s="568" t="s">
        <v>516</v>
      </c>
      <c r="C27" s="568"/>
      <c r="D27" s="569"/>
    </row>
    <row r="38" spans="2:3">
      <c r="B38" s="239" t="s">
        <v>515</v>
      </c>
      <c r="C38" s="239"/>
    </row>
    <row r="39" spans="2:3">
      <c r="B39" s="239"/>
      <c r="C39" s="239"/>
    </row>
    <row r="40" spans="2:3">
      <c r="B40" s="239"/>
      <c r="C40" s="239"/>
    </row>
  </sheetData>
  <sheetProtection selectLockedCells="1" selectUnlockedCells="1"/>
  <mergeCells count="3">
    <mergeCell ref="A2:C2"/>
    <mergeCell ref="B5:D5"/>
    <mergeCell ref="B27:D27"/>
  </mergeCells>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
  <dimension ref="A1:F31"/>
  <sheetViews>
    <sheetView topLeftCell="A23" zoomScaleNormal="100" zoomScaleSheetLayoutView="100" workbookViewId="0">
      <selection activeCell="E29" sqref="E29"/>
    </sheetView>
  </sheetViews>
  <sheetFormatPr defaultColWidth="9.28515625" defaultRowHeight="12"/>
  <cols>
    <col min="1" max="1" width="3.7109375" style="264" customWidth="1"/>
    <col min="2" max="2" width="36.7109375" style="267" customWidth="1"/>
    <col min="3" max="3" width="6.28515625" style="264" customWidth="1"/>
    <col min="4" max="4" width="7.7109375" style="265" customWidth="1"/>
    <col min="5" max="5" width="12.7109375" style="266" customWidth="1"/>
    <col min="6" max="6" width="12.7109375" style="265" customWidth="1"/>
    <col min="7" max="16384" width="9.28515625" style="264"/>
  </cols>
  <sheetData>
    <row r="1" spans="1:6">
      <c r="A1" s="296" t="s">
        <v>542</v>
      </c>
      <c r="B1" s="294"/>
      <c r="C1" s="293"/>
      <c r="D1" s="295"/>
      <c r="E1" s="292"/>
      <c r="F1" s="295"/>
    </row>
    <row r="2" spans="1:6" s="290" customFormat="1">
      <c r="A2" s="289" t="s">
        <v>541</v>
      </c>
      <c r="B2" s="294"/>
      <c r="C2" s="293"/>
      <c r="D2" s="292"/>
      <c r="E2" s="292"/>
      <c r="F2" s="291"/>
    </row>
    <row r="3" spans="1:6" s="290" customFormat="1">
      <c r="A3" s="289" t="s">
        <v>540</v>
      </c>
      <c r="B3" s="294"/>
      <c r="C3" s="293"/>
      <c r="D3" s="292"/>
      <c r="E3" s="292"/>
      <c r="F3" s="291"/>
    </row>
    <row r="4" spans="1:6" ht="12.75" thickBot="1">
      <c r="A4" s="289"/>
      <c r="B4" s="288"/>
      <c r="C4" s="287"/>
      <c r="D4" s="285"/>
      <c r="E4" s="286"/>
      <c r="F4" s="285"/>
    </row>
    <row r="5" spans="1:6">
      <c r="A5" s="284" t="s">
        <v>539</v>
      </c>
      <c r="B5" s="283" t="s">
        <v>538</v>
      </c>
      <c r="C5" s="282" t="s">
        <v>537</v>
      </c>
      <c r="D5" s="280" t="s">
        <v>8</v>
      </c>
      <c r="E5" s="281" t="s">
        <v>536</v>
      </c>
      <c r="F5" s="280" t="s">
        <v>535</v>
      </c>
    </row>
    <row r="7" spans="1:6" ht="146.25" customHeight="1">
      <c r="A7" s="277">
        <v>1</v>
      </c>
      <c r="B7" s="267" t="s">
        <v>1092</v>
      </c>
      <c r="C7" s="275" t="s">
        <v>131</v>
      </c>
      <c r="D7" s="264">
        <v>8</v>
      </c>
      <c r="F7" s="274">
        <f>D7*E7</f>
        <v>0</v>
      </c>
    </row>
    <row r="8" spans="1:6">
      <c r="A8" s="277"/>
      <c r="B8" s="278"/>
      <c r="C8" s="275"/>
      <c r="D8" s="264"/>
      <c r="F8" s="274"/>
    </row>
    <row r="9" spans="1:6" ht="138.75" customHeight="1">
      <c r="A9" s="277">
        <f>A7+1</f>
        <v>2</v>
      </c>
      <c r="B9" s="267" t="s">
        <v>1090</v>
      </c>
      <c r="C9" s="275" t="s">
        <v>131</v>
      </c>
      <c r="D9" s="264">
        <v>14</v>
      </c>
      <c r="F9" s="274">
        <f>D9*E9</f>
        <v>0</v>
      </c>
    </row>
    <row r="10" spans="1:6">
      <c r="A10" s="277"/>
      <c r="B10" s="278"/>
      <c r="C10" s="275"/>
      <c r="D10" s="264"/>
      <c r="F10" s="274"/>
    </row>
    <row r="11" spans="1:6" ht="137.25" customHeight="1">
      <c r="A11" s="277">
        <f>A9+1</f>
        <v>3</v>
      </c>
      <c r="B11" s="267" t="s">
        <v>1091</v>
      </c>
      <c r="C11" s="275" t="s">
        <v>131</v>
      </c>
      <c r="D11" s="264">
        <v>21</v>
      </c>
      <c r="F11" s="274">
        <f>D11*E11</f>
        <v>0</v>
      </c>
    </row>
    <row r="12" spans="1:6">
      <c r="A12" s="277"/>
      <c r="B12" s="278"/>
      <c r="C12" s="275"/>
      <c r="D12" s="264"/>
      <c r="F12" s="274"/>
    </row>
    <row r="13" spans="1:6" ht="132.4" customHeight="1">
      <c r="A13" s="277">
        <f>A11+1</f>
        <v>4</v>
      </c>
      <c r="B13" s="267" t="s">
        <v>534</v>
      </c>
      <c r="C13" s="275" t="s">
        <v>131</v>
      </c>
      <c r="D13" s="264">
        <v>19</v>
      </c>
      <c r="F13" s="274">
        <f>D13*E13</f>
        <v>0</v>
      </c>
    </row>
    <row r="14" spans="1:6">
      <c r="A14" s="277"/>
      <c r="B14" s="278"/>
      <c r="C14" s="275"/>
      <c r="D14" s="264"/>
      <c r="F14" s="274"/>
    </row>
    <row r="15" spans="1:6" ht="130.5" customHeight="1">
      <c r="A15" s="277">
        <f>A13+1</f>
        <v>5</v>
      </c>
      <c r="B15" s="267" t="s">
        <v>533</v>
      </c>
      <c r="C15" s="275" t="s">
        <v>131</v>
      </c>
      <c r="D15" s="264">
        <v>12</v>
      </c>
      <c r="F15" s="274">
        <f>D15*E15</f>
        <v>0</v>
      </c>
    </row>
    <row r="16" spans="1:6">
      <c r="A16" s="277"/>
      <c r="B16" s="278"/>
      <c r="C16" s="275"/>
      <c r="D16" s="264"/>
      <c r="F16" s="274"/>
    </row>
    <row r="17" spans="1:6" ht="127.5" customHeight="1">
      <c r="A17" s="277">
        <f>A15+1</f>
        <v>6</v>
      </c>
      <c r="B17" s="267" t="s">
        <v>1093</v>
      </c>
      <c r="C17" s="275" t="s">
        <v>131</v>
      </c>
      <c r="D17" s="264">
        <v>9</v>
      </c>
      <c r="F17" s="274">
        <f>D17*E17</f>
        <v>0</v>
      </c>
    </row>
    <row r="18" spans="1:6">
      <c r="A18" s="277"/>
      <c r="B18" s="278"/>
      <c r="C18" s="275"/>
      <c r="D18" s="264"/>
      <c r="F18" s="274"/>
    </row>
    <row r="19" spans="1:6" ht="143.25" customHeight="1">
      <c r="A19" s="277">
        <f>A17+1</f>
        <v>7</v>
      </c>
      <c r="B19" s="267" t="s">
        <v>1094</v>
      </c>
      <c r="C19" s="275" t="s">
        <v>131</v>
      </c>
      <c r="D19" s="264">
        <v>4</v>
      </c>
      <c r="F19" s="274">
        <f>D19*E19</f>
        <v>0</v>
      </c>
    </row>
    <row r="20" spans="1:6">
      <c r="A20" s="277"/>
      <c r="B20" s="278"/>
      <c r="C20" s="275"/>
      <c r="D20" s="264"/>
      <c r="F20" s="274"/>
    </row>
    <row r="21" spans="1:6" ht="138.75" customHeight="1">
      <c r="A21" s="277">
        <f>A19+1</f>
        <v>8</v>
      </c>
      <c r="B21" s="267" t="s">
        <v>1095</v>
      </c>
      <c r="C21" s="275" t="s">
        <v>131</v>
      </c>
      <c r="D21" s="264">
        <v>6</v>
      </c>
      <c r="F21" s="274">
        <f>D21*E21</f>
        <v>0</v>
      </c>
    </row>
    <row r="22" spans="1:6">
      <c r="A22" s="277"/>
      <c r="B22" s="278"/>
      <c r="C22" s="275"/>
      <c r="D22" s="264"/>
      <c r="F22" s="274"/>
    </row>
    <row r="23" spans="1:6" ht="34.5" customHeight="1">
      <c r="A23" s="277">
        <f>A21+1</f>
        <v>9</v>
      </c>
      <c r="B23" s="267" t="s">
        <v>1096</v>
      </c>
      <c r="C23" s="275" t="s">
        <v>12</v>
      </c>
      <c r="D23" s="264">
        <v>2</v>
      </c>
      <c r="F23" s="274">
        <f>D23*E23</f>
        <v>0</v>
      </c>
    </row>
    <row r="24" spans="1:6">
      <c r="A24" s="277"/>
      <c r="B24" s="278"/>
      <c r="C24" s="275"/>
      <c r="D24" s="264"/>
      <c r="F24" s="274"/>
    </row>
    <row r="25" spans="1:6" ht="146.25" customHeight="1">
      <c r="A25" s="277">
        <f>A23+1</f>
        <v>10</v>
      </c>
      <c r="B25" s="279" t="s">
        <v>1097</v>
      </c>
      <c r="C25" s="275" t="s">
        <v>131</v>
      </c>
      <c r="D25" s="264">
        <v>2</v>
      </c>
      <c r="F25" s="274">
        <f>D25*E25</f>
        <v>0</v>
      </c>
    </row>
    <row r="26" spans="1:6">
      <c r="A26" s="277"/>
      <c r="B26" s="278"/>
      <c r="C26" s="275"/>
      <c r="D26" s="264"/>
      <c r="F26" s="274"/>
    </row>
    <row r="27" spans="1:6" ht="164.25" customHeight="1">
      <c r="A27" s="277">
        <f>A25+1</f>
        <v>11</v>
      </c>
      <c r="B27" s="279" t="s">
        <v>1098</v>
      </c>
      <c r="C27" s="275" t="s">
        <v>131</v>
      </c>
      <c r="D27" s="264">
        <v>2</v>
      </c>
      <c r="F27" s="274">
        <f>D27*E27</f>
        <v>0</v>
      </c>
    </row>
    <row r="28" spans="1:6">
      <c r="A28" s="277"/>
      <c r="B28" s="278"/>
      <c r="C28" s="275"/>
      <c r="D28" s="264"/>
      <c r="F28" s="274"/>
    </row>
    <row r="29" spans="1:6">
      <c r="A29" s="277">
        <f>A27+1</f>
        <v>12</v>
      </c>
      <c r="B29" s="276" t="s">
        <v>532</v>
      </c>
      <c r="C29" s="275" t="s">
        <v>12</v>
      </c>
      <c r="D29" s="264">
        <v>1</v>
      </c>
      <c r="F29" s="274">
        <f>D29*E29</f>
        <v>0</v>
      </c>
    </row>
    <row r="31" spans="1:6" ht="12.75" thickBot="1">
      <c r="A31" s="273" t="s">
        <v>531</v>
      </c>
      <c r="B31" s="272"/>
      <c r="C31" s="271"/>
      <c r="D31" s="270"/>
      <c r="E31" s="269"/>
      <c r="F31" s="268">
        <f>SUM(F7:F30)</f>
        <v>0</v>
      </c>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H77"/>
  <sheetViews>
    <sheetView topLeftCell="A67" zoomScaleNormal="100" zoomScaleSheetLayoutView="100" workbookViewId="0">
      <selection activeCell="E75" sqref="E75"/>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5" width="12.7109375" style="274" customWidth="1"/>
    <col min="6" max="6" width="12.7109375" style="297" customWidth="1"/>
    <col min="7" max="8" width="0" style="264" hidden="1" customWidth="1"/>
    <col min="9" max="9" width="10.28515625" style="264" customWidth="1"/>
    <col min="10" max="16384" width="9.28515625" style="264"/>
  </cols>
  <sheetData>
    <row r="1" spans="1:8">
      <c r="A1" s="296" t="s">
        <v>590</v>
      </c>
      <c r="B1" s="294"/>
      <c r="C1" s="293"/>
      <c r="D1" s="292"/>
      <c r="E1" s="291"/>
      <c r="F1" s="310"/>
      <c r="G1" s="307"/>
      <c r="H1" s="307"/>
    </row>
    <row r="2" spans="1:8" s="290" customFormat="1">
      <c r="A2" s="289" t="s">
        <v>541</v>
      </c>
      <c r="B2" s="294"/>
      <c r="C2" s="293"/>
      <c r="D2" s="292"/>
      <c r="E2" s="292"/>
      <c r="F2" s="291"/>
      <c r="G2" s="307"/>
      <c r="H2" s="307"/>
    </row>
    <row r="3" spans="1:8" s="290" customFormat="1">
      <c r="A3" s="289" t="s">
        <v>540</v>
      </c>
      <c r="B3" s="294"/>
      <c r="C3" s="293"/>
      <c r="D3" s="292"/>
      <c r="E3" s="292"/>
      <c r="F3" s="291"/>
      <c r="G3" s="307"/>
      <c r="H3" s="307"/>
    </row>
    <row r="4" spans="1:8" ht="12.75" thickBot="1">
      <c r="A4" s="289"/>
      <c r="B4" s="288"/>
      <c r="C4" s="287"/>
      <c r="D4" s="286"/>
      <c r="E4" s="309"/>
      <c r="F4" s="308"/>
      <c r="G4" s="307"/>
      <c r="H4" s="307"/>
    </row>
    <row r="5" spans="1:8">
      <c r="A5" s="284" t="s">
        <v>539</v>
      </c>
      <c r="B5" s="283" t="s">
        <v>538</v>
      </c>
      <c r="C5" s="282" t="s">
        <v>537</v>
      </c>
      <c r="D5" s="281" t="s">
        <v>8</v>
      </c>
      <c r="E5" s="305" t="s">
        <v>536</v>
      </c>
      <c r="F5" s="306" t="s">
        <v>535</v>
      </c>
      <c r="G5" s="281" t="s">
        <v>536</v>
      </c>
      <c r="H5" s="305" t="s">
        <v>535</v>
      </c>
    </row>
    <row r="6" spans="1:8" ht="40.5" customHeight="1">
      <c r="A6" s="296"/>
      <c r="B6" s="294" t="s">
        <v>589</v>
      </c>
      <c r="C6" s="293"/>
      <c r="D6" s="303"/>
      <c r="E6" s="302"/>
      <c r="F6" s="304"/>
      <c r="G6" s="303"/>
      <c r="H6" s="302"/>
    </row>
    <row r="7" spans="1:8">
      <c r="A7" s="277"/>
      <c r="C7" s="275"/>
      <c r="F7" s="274"/>
      <c r="G7" s="274"/>
      <c r="H7" s="274"/>
    </row>
    <row r="8" spans="1:8" ht="51" customHeight="1">
      <c r="A8" s="277">
        <v>1</v>
      </c>
      <c r="B8" s="267" t="s">
        <v>588</v>
      </c>
      <c r="C8" s="275"/>
      <c r="F8" s="274"/>
      <c r="G8" s="274"/>
      <c r="H8" s="274"/>
    </row>
    <row r="9" spans="1:8">
      <c r="A9" s="277"/>
      <c r="B9" s="267" t="s">
        <v>587</v>
      </c>
      <c r="C9" s="275" t="s">
        <v>568</v>
      </c>
      <c r="D9" s="264">
        <v>30</v>
      </c>
      <c r="F9" s="274">
        <f t="shared" ref="F9:F14" si="0">D9*E9</f>
        <v>0</v>
      </c>
      <c r="G9" s="274"/>
      <c r="H9" s="274"/>
    </row>
    <row r="10" spans="1:8">
      <c r="A10" s="277"/>
      <c r="B10" s="267" t="s">
        <v>586</v>
      </c>
      <c r="C10" s="275" t="s">
        <v>568</v>
      </c>
      <c r="D10" s="264">
        <v>150</v>
      </c>
      <c r="F10" s="274">
        <f t="shared" si="0"/>
        <v>0</v>
      </c>
      <c r="G10" s="274"/>
      <c r="H10" s="274"/>
    </row>
    <row r="11" spans="1:8">
      <c r="A11" s="277"/>
      <c r="B11" s="267" t="s">
        <v>585</v>
      </c>
      <c r="C11" s="275" t="s">
        <v>568</v>
      </c>
      <c r="D11" s="264">
        <v>80</v>
      </c>
      <c r="F11" s="274">
        <f t="shared" si="0"/>
        <v>0</v>
      </c>
      <c r="G11" s="274"/>
      <c r="H11" s="274"/>
    </row>
    <row r="12" spans="1:8">
      <c r="A12" s="277"/>
      <c r="B12" s="267" t="s">
        <v>584</v>
      </c>
      <c r="C12" s="275" t="s">
        <v>568</v>
      </c>
      <c r="D12" s="264">
        <v>500</v>
      </c>
      <c r="F12" s="274">
        <f t="shared" si="0"/>
        <v>0</v>
      </c>
      <c r="G12" s="274"/>
      <c r="H12" s="274"/>
    </row>
    <row r="13" spans="1:8">
      <c r="A13" s="277"/>
      <c r="B13" s="267" t="s">
        <v>583</v>
      </c>
      <c r="C13" s="275" t="s">
        <v>568</v>
      </c>
      <c r="D13" s="264">
        <v>400</v>
      </c>
      <c r="F13" s="274">
        <f t="shared" si="0"/>
        <v>0</v>
      </c>
      <c r="G13" s="274"/>
      <c r="H13" s="274"/>
    </row>
    <row r="14" spans="1:8">
      <c r="A14" s="277"/>
      <c r="B14" s="267" t="s">
        <v>582</v>
      </c>
      <c r="C14" s="275" t="s">
        <v>568</v>
      </c>
      <c r="D14" s="264">
        <v>140</v>
      </c>
      <c r="F14" s="274">
        <f t="shared" si="0"/>
        <v>0</v>
      </c>
      <c r="G14" s="274"/>
      <c r="H14" s="274"/>
    </row>
    <row r="15" spans="1:8">
      <c r="A15" s="277"/>
      <c r="B15" s="300"/>
      <c r="C15" s="275"/>
    </row>
    <row r="16" spans="1:8" ht="36">
      <c r="A16" s="277">
        <f>A8+1</f>
        <v>2</v>
      </c>
      <c r="B16" s="267" t="s">
        <v>581</v>
      </c>
      <c r="C16" s="301"/>
    </row>
    <row r="17" spans="1:8">
      <c r="A17" s="277"/>
      <c r="B17" s="300" t="s">
        <v>580</v>
      </c>
      <c r="C17" s="275" t="s">
        <v>568</v>
      </c>
      <c r="D17" s="264">
        <v>250</v>
      </c>
      <c r="F17" s="274">
        <f>D17*E17</f>
        <v>0</v>
      </c>
    </row>
    <row r="18" spans="1:8">
      <c r="A18" s="277"/>
      <c r="B18" s="300" t="s">
        <v>579</v>
      </c>
      <c r="C18" s="275" t="s">
        <v>568</v>
      </c>
      <c r="D18" s="264">
        <v>300</v>
      </c>
      <c r="F18" s="274">
        <f>D18*E18</f>
        <v>0</v>
      </c>
    </row>
    <row r="19" spans="1:8">
      <c r="A19" s="277"/>
      <c r="C19" s="275"/>
      <c r="F19" s="274"/>
      <c r="G19" s="274"/>
      <c r="H19" s="274"/>
    </row>
    <row r="20" spans="1:8" ht="37.15" customHeight="1">
      <c r="A20" s="277">
        <f>A16+1</f>
        <v>3</v>
      </c>
      <c r="B20" s="267" t="s">
        <v>578</v>
      </c>
      <c r="C20" s="275"/>
      <c r="F20" s="274"/>
      <c r="G20" s="274"/>
      <c r="H20" s="274"/>
    </row>
    <row r="21" spans="1:8">
      <c r="A21" s="277"/>
      <c r="B21" s="267" t="s">
        <v>571</v>
      </c>
      <c r="C21" s="275" t="s">
        <v>568</v>
      </c>
      <c r="D21" s="264">
        <v>200</v>
      </c>
      <c r="F21" s="274">
        <f>D21*E21</f>
        <v>0</v>
      </c>
      <c r="G21" s="274"/>
      <c r="H21" s="274"/>
    </row>
    <row r="22" spans="1:8">
      <c r="A22" s="277"/>
      <c r="B22" s="267" t="s">
        <v>577</v>
      </c>
      <c r="C22" s="275" t="s">
        <v>568</v>
      </c>
      <c r="D22" s="264">
        <v>300</v>
      </c>
      <c r="F22" s="274">
        <f>D22*E22</f>
        <v>0</v>
      </c>
      <c r="G22" s="274"/>
      <c r="H22" s="274"/>
    </row>
    <row r="23" spans="1:8">
      <c r="A23" s="277"/>
      <c r="B23" s="267" t="s">
        <v>576</v>
      </c>
      <c r="C23" s="275" t="s">
        <v>568</v>
      </c>
      <c r="D23" s="264">
        <v>150</v>
      </c>
      <c r="F23" s="274">
        <f>D23*E23</f>
        <v>0</v>
      </c>
      <c r="G23" s="274"/>
      <c r="H23" s="274"/>
    </row>
    <row r="24" spans="1:8">
      <c r="A24" s="277"/>
      <c r="C24" s="275"/>
      <c r="F24" s="274"/>
      <c r="G24" s="274"/>
      <c r="H24" s="274"/>
    </row>
    <row r="25" spans="1:8" ht="60">
      <c r="A25" s="277">
        <f>A20+1</f>
        <v>4</v>
      </c>
      <c r="B25" s="298" t="s">
        <v>575</v>
      </c>
      <c r="C25" s="275"/>
      <c r="F25" s="274"/>
      <c r="G25" s="274"/>
      <c r="H25" s="274"/>
    </row>
    <row r="26" spans="1:8">
      <c r="A26" s="277"/>
      <c r="B26" s="298" t="s">
        <v>574</v>
      </c>
      <c r="C26" s="275" t="s">
        <v>568</v>
      </c>
      <c r="D26" s="264">
        <v>30</v>
      </c>
      <c r="F26" s="274">
        <f>D26*E26</f>
        <v>0</v>
      </c>
      <c r="G26" s="274"/>
      <c r="H26" s="274"/>
    </row>
    <row r="27" spans="1:8">
      <c r="A27" s="277"/>
      <c r="B27" s="298" t="s">
        <v>573</v>
      </c>
      <c r="C27" s="275" t="s">
        <v>568</v>
      </c>
      <c r="D27" s="264">
        <v>50</v>
      </c>
      <c r="F27" s="274">
        <f>D27*E27</f>
        <v>0</v>
      </c>
      <c r="G27" s="274"/>
      <c r="H27" s="274"/>
    </row>
    <row r="28" spans="1:8">
      <c r="A28" s="277"/>
      <c r="C28" s="275"/>
      <c r="F28" s="274"/>
      <c r="G28" s="274"/>
      <c r="H28" s="274"/>
    </row>
    <row r="29" spans="1:8" ht="24">
      <c r="A29" s="277">
        <f>A25+1</f>
        <v>5</v>
      </c>
      <c r="B29" s="267" t="s">
        <v>572</v>
      </c>
      <c r="C29" s="275"/>
      <c r="F29" s="274"/>
      <c r="G29" s="274"/>
      <c r="H29" s="274"/>
    </row>
    <row r="30" spans="1:8">
      <c r="A30" s="277"/>
      <c r="B30" s="267" t="s">
        <v>571</v>
      </c>
      <c r="C30" s="275" t="s">
        <v>568</v>
      </c>
      <c r="D30" s="264">
        <v>150</v>
      </c>
      <c r="F30" s="274">
        <f>D30*E30</f>
        <v>0</v>
      </c>
      <c r="G30" s="274"/>
      <c r="H30" s="274"/>
    </row>
    <row r="31" spans="1:8">
      <c r="A31" s="277"/>
      <c r="B31" s="267" t="s">
        <v>570</v>
      </c>
      <c r="C31" s="275" t="s">
        <v>568</v>
      </c>
      <c r="D31" s="264">
        <v>100</v>
      </c>
      <c r="F31" s="274">
        <f>D31*E31</f>
        <v>0</v>
      </c>
      <c r="G31" s="274"/>
      <c r="H31" s="274"/>
    </row>
    <row r="32" spans="1:8">
      <c r="A32" s="277"/>
      <c r="B32" s="267" t="s">
        <v>569</v>
      </c>
      <c r="C32" s="275" t="s">
        <v>568</v>
      </c>
      <c r="D32" s="264">
        <v>50</v>
      </c>
      <c r="F32" s="274">
        <f>D32*E32</f>
        <v>0</v>
      </c>
      <c r="G32" s="274"/>
      <c r="H32" s="274"/>
    </row>
    <row r="33" spans="1:8">
      <c r="A33" s="277"/>
      <c r="C33" s="275"/>
      <c r="F33" s="274"/>
      <c r="G33" s="274"/>
      <c r="H33" s="274"/>
    </row>
    <row r="34" spans="1:8" ht="38.25" customHeight="1">
      <c r="A34" s="277">
        <f>A29+1</f>
        <v>6</v>
      </c>
      <c r="B34" s="267" t="s">
        <v>567</v>
      </c>
      <c r="C34" s="275"/>
      <c r="F34" s="274"/>
      <c r="G34" s="274"/>
      <c r="H34" s="274"/>
    </row>
    <row r="35" spans="1:8">
      <c r="A35" s="277"/>
      <c r="B35" s="267" t="s">
        <v>566</v>
      </c>
      <c r="C35" s="275" t="s">
        <v>131</v>
      </c>
      <c r="D35" s="264">
        <v>6</v>
      </c>
      <c r="F35" s="274">
        <f>D35*E35</f>
        <v>0</v>
      </c>
      <c r="G35" s="274"/>
      <c r="H35" s="274"/>
    </row>
    <row r="36" spans="1:8">
      <c r="A36" s="277"/>
      <c r="B36" s="267" t="s">
        <v>565</v>
      </c>
      <c r="C36" s="275" t="s">
        <v>131</v>
      </c>
      <c r="D36" s="264">
        <v>8</v>
      </c>
      <c r="F36" s="274">
        <f>D36*E36</f>
        <v>0</v>
      </c>
      <c r="G36" s="274"/>
      <c r="H36" s="274"/>
    </row>
    <row r="37" spans="1:8">
      <c r="A37" s="277"/>
      <c r="B37" s="267" t="s">
        <v>564</v>
      </c>
      <c r="C37" s="275" t="s">
        <v>131</v>
      </c>
      <c r="D37" s="264">
        <v>18</v>
      </c>
      <c r="F37" s="274">
        <f>D37*E37</f>
        <v>0</v>
      </c>
      <c r="G37" s="274"/>
      <c r="H37" s="274"/>
    </row>
    <row r="38" spans="1:8">
      <c r="A38" s="277"/>
      <c r="C38" s="275"/>
      <c r="F38" s="274"/>
      <c r="G38" s="274"/>
      <c r="H38" s="274"/>
    </row>
    <row r="39" spans="1:8" ht="51" customHeight="1">
      <c r="A39" s="277">
        <f>A34+1</f>
        <v>7</v>
      </c>
      <c r="B39" s="267" t="s">
        <v>563</v>
      </c>
      <c r="C39" s="275"/>
      <c r="F39" s="274"/>
      <c r="G39" s="274"/>
      <c r="H39" s="274"/>
    </row>
    <row r="40" spans="1:8">
      <c r="A40" s="277"/>
      <c r="B40" s="267" t="s">
        <v>562</v>
      </c>
      <c r="C40" s="275" t="s">
        <v>131</v>
      </c>
      <c r="D40" s="264">
        <v>26</v>
      </c>
      <c r="F40" s="274">
        <f>D40*E40</f>
        <v>0</v>
      </c>
      <c r="G40" s="274"/>
      <c r="H40" s="274"/>
    </row>
    <row r="41" spans="1:8">
      <c r="A41" s="277"/>
      <c r="B41" s="267" t="s">
        <v>561</v>
      </c>
      <c r="C41" s="275" t="s">
        <v>131</v>
      </c>
      <c r="D41" s="264">
        <v>7</v>
      </c>
      <c r="F41" s="274">
        <f>D41*E41</f>
        <v>0</v>
      </c>
      <c r="G41" s="274"/>
      <c r="H41" s="274"/>
    </row>
    <row r="42" spans="1:8">
      <c r="A42" s="277"/>
      <c r="B42" s="267" t="s">
        <v>560</v>
      </c>
      <c r="C42" s="275" t="s">
        <v>131</v>
      </c>
      <c r="D42" s="264">
        <v>1</v>
      </c>
      <c r="F42" s="274">
        <f>D42*E42</f>
        <v>0</v>
      </c>
      <c r="G42" s="274"/>
      <c r="H42" s="274"/>
    </row>
    <row r="43" spans="1:8">
      <c r="A43" s="277"/>
      <c r="B43" s="267" t="s">
        <v>559</v>
      </c>
      <c r="C43" s="275" t="s">
        <v>131</v>
      </c>
      <c r="D43" s="264">
        <v>2</v>
      </c>
      <c r="F43" s="274">
        <f>D43*E43</f>
        <v>0</v>
      </c>
      <c r="G43" s="274"/>
      <c r="H43" s="274"/>
    </row>
    <row r="44" spans="1:8">
      <c r="A44" s="277"/>
      <c r="C44" s="275"/>
      <c r="F44" s="274"/>
      <c r="G44" s="274"/>
      <c r="H44" s="274"/>
    </row>
    <row r="45" spans="1:8" ht="37.5" customHeight="1">
      <c r="A45" s="277">
        <f>A39+1</f>
        <v>8</v>
      </c>
      <c r="B45" s="267" t="s">
        <v>558</v>
      </c>
      <c r="C45" s="275" t="s">
        <v>131</v>
      </c>
      <c r="D45" s="264">
        <v>2</v>
      </c>
      <c r="F45" s="274">
        <f>D45*E45</f>
        <v>0</v>
      </c>
      <c r="G45" s="274"/>
      <c r="H45" s="274"/>
    </row>
    <row r="46" spans="1:8">
      <c r="A46" s="277"/>
      <c r="C46" s="275"/>
      <c r="F46" s="274"/>
      <c r="G46" s="274"/>
      <c r="H46" s="274"/>
    </row>
    <row r="47" spans="1:8" ht="72.75" customHeight="1">
      <c r="A47" s="277">
        <f>A45+1</f>
        <v>9</v>
      </c>
      <c r="B47" s="267" t="s">
        <v>557</v>
      </c>
      <c r="C47" s="275" t="s">
        <v>131</v>
      </c>
      <c r="D47" s="264">
        <v>1</v>
      </c>
      <c r="F47" s="274">
        <f>D47*E47</f>
        <v>0</v>
      </c>
      <c r="G47" s="274"/>
      <c r="H47" s="274"/>
    </row>
    <row r="48" spans="1:8">
      <c r="A48" s="277"/>
      <c r="C48" s="275"/>
      <c r="F48" s="274"/>
      <c r="G48" s="274"/>
      <c r="H48" s="274"/>
    </row>
    <row r="49" spans="1:8" ht="49.5" customHeight="1">
      <c r="A49" s="277">
        <f>A47+1</f>
        <v>10</v>
      </c>
      <c r="B49" s="267" t="s">
        <v>556</v>
      </c>
      <c r="C49" s="275" t="s">
        <v>131</v>
      </c>
      <c r="D49" s="264">
        <v>1</v>
      </c>
      <c r="F49" s="274">
        <f>D49*E49</f>
        <v>0</v>
      </c>
      <c r="G49" s="274"/>
      <c r="H49" s="274"/>
    </row>
    <row r="50" spans="1:8">
      <c r="A50" s="277"/>
      <c r="C50" s="275"/>
      <c r="F50" s="274"/>
      <c r="G50" s="274"/>
      <c r="H50" s="274"/>
    </row>
    <row r="51" spans="1:8" ht="43.5" customHeight="1">
      <c r="A51" s="277">
        <f>A49+1</f>
        <v>11</v>
      </c>
      <c r="B51" s="267" t="s">
        <v>555</v>
      </c>
      <c r="C51" s="275" t="s">
        <v>131</v>
      </c>
      <c r="D51" s="264">
        <v>2</v>
      </c>
      <c r="F51" s="274">
        <f>D51*E51</f>
        <v>0</v>
      </c>
      <c r="G51" s="274"/>
      <c r="H51" s="274"/>
    </row>
    <row r="52" spans="1:8">
      <c r="A52" s="277"/>
      <c r="C52" s="275"/>
      <c r="F52" s="274"/>
      <c r="G52" s="274"/>
      <c r="H52" s="274"/>
    </row>
    <row r="53" spans="1:8" ht="37.15" customHeight="1">
      <c r="A53" s="277">
        <f>A51+1</f>
        <v>12</v>
      </c>
      <c r="B53" s="267" t="s">
        <v>554</v>
      </c>
      <c r="C53" s="275" t="s">
        <v>131</v>
      </c>
      <c r="D53" s="264">
        <v>1</v>
      </c>
      <c r="F53" s="274">
        <f>D53*E53</f>
        <v>0</v>
      </c>
      <c r="G53" s="274"/>
      <c r="H53" s="274"/>
    </row>
    <row r="54" spans="1:8">
      <c r="A54" s="277"/>
      <c r="C54" s="275"/>
      <c r="F54" s="274"/>
      <c r="G54" s="274"/>
      <c r="H54" s="274"/>
    </row>
    <row r="55" spans="1:8" ht="37.5" customHeight="1">
      <c r="A55" s="277">
        <f>A53+1</f>
        <v>13</v>
      </c>
      <c r="B55" s="267" t="s">
        <v>553</v>
      </c>
      <c r="C55" s="275" t="s">
        <v>131</v>
      </c>
      <c r="D55" s="264">
        <v>1</v>
      </c>
      <c r="F55" s="274">
        <f>D55*E55</f>
        <v>0</v>
      </c>
      <c r="G55" s="274"/>
      <c r="H55" s="274"/>
    </row>
    <row r="56" spans="1:8">
      <c r="A56" s="277"/>
      <c r="C56" s="275"/>
      <c r="F56" s="274"/>
      <c r="G56" s="274"/>
      <c r="H56" s="274"/>
    </row>
    <row r="57" spans="1:8" ht="48" customHeight="1">
      <c r="A57" s="277">
        <f>A55+1</f>
        <v>14</v>
      </c>
      <c r="B57" s="267" t="s">
        <v>552</v>
      </c>
      <c r="C57" s="275" t="s">
        <v>131</v>
      </c>
      <c r="D57" s="264">
        <v>1</v>
      </c>
      <c r="F57" s="274">
        <f>D57*E57</f>
        <v>0</v>
      </c>
      <c r="G57" s="274"/>
      <c r="H57" s="274"/>
    </row>
    <row r="58" spans="1:8">
      <c r="A58" s="277"/>
      <c r="C58" s="275"/>
      <c r="F58" s="274"/>
      <c r="G58" s="274"/>
      <c r="H58" s="274"/>
    </row>
    <row r="59" spans="1:8" ht="61.15" customHeight="1">
      <c r="A59" s="277">
        <f>A57+1</f>
        <v>15</v>
      </c>
      <c r="B59" s="267" t="s">
        <v>551</v>
      </c>
      <c r="C59" s="275" t="s">
        <v>12</v>
      </c>
      <c r="D59" s="264">
        <v>1</v>
      </c>
      <c r="F59" s="274">
        <f>D59*E59</f>
        <v>0</v>
      </c>
      <c r="G59" s="274"/>
      <c r="H59" s="274"/>
    </row>
    <row r="60" spans="1:8">
      <c r="A60" s="277"/>
      <c r="C60" s="275"/>
      <c r="F60" s="274"/>
      <c r="G60" s="274"/>
      <c r="H60" s="274"/>
    </row>
    <row r="61" spans="1:8" ht="61.15" customHeight="1">
      <c r="A61" s="277">
        <f>A59+1</f>
        <v>16</v>
      </c>
      <c r="B61" s="267" t="s">
        <v>550</v>
      </c>
      <c r="C61" s="275" t="s">
        <v>12</v>
      </c>
      <c r="D61" s="264">
        <v>1</v>
      </c>
      <c r="F61" s="274">
        <f>D61*E61</f>
        <v>0</v>
      </c>
      <c r="G61" s="274"/>
      <c r="H61" s="274"/>
    </row>
    <row r="62" spans="1:8">
      <c r="A62" s="277"/>
      <c r="C62" s="275"/>
      <c r="F62" s="274"/>
      <c r="G62" s="274"/>
      <c r="H62" s="274"/>
    </row>
    <row r="63" spans="1:8" ht="59.65" customHeight="1">
      <c r="A63" s="277">
        <f>A61+1</f>
        <v>17</v>
      </c>
      <c r="B63" s="267" t="s">
        <v>549</v>
      </c>
      <c r="C63" s="275" t="s">
        <v>12</v>
      </c>
      <c r="D63" s="264">
        <v>2</v>
      </c>
      <c r="F63" s="274">
        <f>D63*E63</f>
        <v>0</v>
      </c>
      <c r="G63" s="274"/>
      <c r="H63" s="274"/>
    </row>
    <row r="64" spans="1:8">
      <c r="A64" s="277"/>
      <c r="C64" s="275"/>
      <c r="F64" s="274"/>
      <c r="G64" s="274"/>
      <c r="H64" s="274"/>
    </row>
    <row r="65" spans="1:8" ht="51.4" customHeight="1">
      <c r="A65" s="277">
        <f>A63+1</f>
        <v>18</v>
      </c>
      <c r="B65" s="267" t="s">
        <v>548</v>
      </c>
      <c r="C65" s="275" t="s">
        <v>12</v>
      </c>
      <c r="D65" s="264">
        <v>1</v>
      </c>
      <c r="F65" s="274">
        <f>D65*E65</f>
        <v>0</v>
      </c>
      <c r="G65" s="274"/>
      <c r="H65" s="274"/>
    </row>
    <row r="66" spans="1:8">
      <c r="A66" s="277"/>
      <c r="C66" s="275"/>
      <c r="F66" s="274"/>
      <c r="G66" s="274"/>
      <c r="H66" s="274"/>
    </row>
    <row r="67" spans="1:8" ht="51.4" customHeight="1">
      <c r="A67" s="277">
        <f>A65+1</f>
        <v>19</v>
      </c>
      <c r="B67" s="267" t="s">
        <v>547</v>
      </c>
      <c r="C67" s="275" t="s">
        <v>12</v>
      </c>
      <c r="D67" s="264">
        <v>4</v>
      </c>
      <c r="F67" s="274">
        <f>D67*E67</f>
        <v>0</v>
      </c>
      <c r="G67" s="274"/>
      <c r="H67" s="274"/>
    </row>
    <row r="68" spans="1:8">
      <c r="A68" s="277"/>
      <c r="C68" s="275"/>
      <c r="F68" s="274"/>
      <c r="G68" s="274"/>
      <c r="H68" s="274"/>
    </row>
    <row r="69" spans="1:8" ht="63" customHeight="1">
      <c r="A69" s="277">
        <f>A67+1</f>
        <v>20</v>
      </c>
      <c r="B69" s="267" t="s">
        <v>546</v>
      </c>
      <c r="C69" s="275" t="s">
        <v>131</v>
      </c>
      <c r="D69" s="264">
        <v>2</v>
      </c>
      <c r="F69" s="274">
        <f>D69*E69</f>
        <v>0</v>
      </c>
      <c r="G69" s="274"/>
      <c r="H69" s="274"/>
    </row>
    <row r="70" spans="1:8">
      <c r="A70" s="277"/>
      <c r="B70" s="299"/>
      <c r="C70" s="275"/>
      <c r="F70" s="274"/>
      <c r="G70" s="274"/>
      <c r="H70" s="274"/>
    </row>
    <row r="71" spans="1:8" ht="49.9" customHeight="1">
      <c r="A71" s="277">
        <f>A69+1</f>
        <v>21</v>
      </c>
      <c r="B71" s="267" t="s">
        <v>545</v>
      </c>
      <c r="C71" s="275" t="s">
        <v>12</v>
      </c>
      <c r="D71" s="264">
        <v>2</v>
      </c>
      <c r="F71" s="274">
        <f>D71*E71</f>
        <v>0</v>
      </c>
      <c r="G71" s="274"/>
      <c r="H71" s="274"/>
    </row>
    <row r="72" spans="1:8">
      <c r="A72" s="277"/>
      <c r="C72" s="275"/>
      <c r="F72" s="274"/>
      <c r="G72" s="274"/>
      <c r="H72" s="274"/>
    </row>
    <row r="73" spans="1:8" ht="36">
      <c r="A73" s="277">
        <f>A71+1</f>
        <v>22</v>
      </c>
      <c r="B73" s="298" t="s">
        <v>544</v>
      </c>
      <c r="C73" s="275" t="s">
        <v>12</v>
      </c>
      <c r="D73" s="264">
        <v>1</v>
      </c>
      <c r="F73" s="274">
        <f>D73*E73</f>
        <v>0</v>
      </c>
      <c r="G73" s="274"/>
      <c r="H73" s="274"/>
    </row>
    <row r="74" spans="1:8">
      <c r="A74" s="277"/>
      <c r="C74" s="275"/>
      <c r="F74" s="274"/>
      <c r="G74" s="274"/>
      <c r="H74" s="274"/>
    </row>
    <row r="75" spans="1:8" ht="15.75" customHeight="1">
      <c r="A75" s="277">
        <f>A73+1</f>
        <v>23</v>
      </c>
      <c r="B75" s="298" t="s">
        <v>543</v>
      </c>
      <c r="C75" s="275" t="s">
        <v>12</v>
      </c>
      <c r="D75" s="264">
        <v>1</v>
      </c>
      <c r="E75" s="266"/>
      <c r="F75" s="274">
        <f>+E75*D75</f>
        <v>0</v>
      </c>
    </row>
    <row r="76" spans="1:8">
      <c r="A76" s="277"/>
      <c r="C76" s="275"/>
      <c r="F76" s="274"/>
      <c r="G76" s="274"/>
      <c r="H76" s="274"/>
    </row>
    <row r="77" spans="1:8" ht="12.75" thickBot="1">
      <c r="A77" s="273" t="s">
        <v>531</v>
      </c>
      <c r="B77" s="272"/>
      <c r="C77" s="271"/>
      <c r="D77" s="270"/>
      <c r="E77" s="269"/>
      <c r="F77" s="268">
        <f>SUM(F8:F75)</f>
        <v>0</v>
      </c>
      <c r="G77" s="269"/>
      <c r="H77" s="268"/>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4"/>
  <dimension ref="A1:I26"/>
  <sheetViews>
    <sheetView zoomScaleNormal="100" zoomScaleSheetLayoutView="100" workbookViewId="0">
      <selection activeCell="F26" sqref="F26"/>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6" width="12.7109375" style="264" customWidth="1"/>
    <col min="7" max="8" width="9.28515625" style="264"/>
    <col min="9" max="9" width="11.7109375" style="264" customWidth="1"/>
    <col min="10" max="16384" width="9.28515625" style="264"/>
  </cols>
  <sheetData>
    <row r="1" spans="1:9">
      <c r="A1" s="296" t="s">
        <v>614</v>
      </c>
      <c r="B1" s="294"/>
      <c r="C1" s="293"/>
      <c r="D1" s="292"/>
      <c r="E1" s="292"/>
      <c r="F1" s="291"/>
    </row>
    <row r="2" spans="1:9" s="290" customFormat="1">
      <c r="A2" s="289" t="s">
        <v>541</v>
      </c>
      <c r="B2" s="294"/>
      <c r="C2" s="293"/>
      <c r="D2" s="292"/>
      <c r="E2" s="292"/>
      <c r="F2" s="291"/>
    </row>
    <row r="3" spans="1:9" s="290" customFormat="1">
      <c r="A3" s="289" t="s">
        <v>540</v>
      </c>
      <c r="B3" s="294"/>
      <c r="C3" s="293"/>
      <c r="D3" s="292"/>
      <c r="E3" s="292"/>
      <c r="F3" s="291"/>
    </row>
    <row r="4" spans="1:9" ht="12.75" thickBot="1">
      <c r="A4" s="289"/>
      <c r="B4" s="288"/>
      <c r="C4" s="287"/>
      <c r="D4" s="286"/>
      <c r="E4" s="286"/>
      <c r="F4" s="309"/>
    </row>
    <row r="5" spans="1:9">
      <c r="A5" s="284" t="s">
        <v>539</v>
      </c>
      <c r="B5" s="283" t="s">
        <v>538</v>
      </c>
      <c r="C5" s="282" t="s">
        <v>537</v>
      </c>
      <c r="D5" s="281" t="s">
        <v>8</v>
      </c>
      <c r="E5" s="281" t="s">
        <v>536</v>
      </c>
      <c r="F5" s="305" t="s">
        <v>535</v>
      </c>
    </row>
    <row r="7" spans="1:9" ht="37.9" customHeight="1">
      <c r="A7" s="277">
        <v>1</v>
      </c>
      <c r="B7" s="320" t="s">
        <v>613</v>
      </c>
      <c r="C7" s="315"/>
      <c r="D7" s="314"/>
      <c r="E7" s="313"/>
      <c r="F7" s="312"/>
    </row>
    <row r="8" spans="1:9" ht="48">
      <c r="A8" s="277"/>
      <c r="B8" s="320" t="s">
        <v>612</v>
      </c>
      <c r="C8" s="315" t="s">
        <v>593</v>
      </c>
      <c r="D8" s="314">
        <v>1</v>
      </c>
      <c r="E8" s="313"/>
      <c r="F8" s="312">
        <f>+E8*D8</f>
        <v>0</v>
      </c>
      <c r="I8" s="316"/>
    </row>
    <row r="9" spans="1:9" ht="60" customHeight="1">
      <c r="A9" s="277"/>
      <c r="B9" s="320" t="s">
        <v>611</v>
      </c>
      <c r="C9" s="315" t="s">
        <v>593</v>
      </c>
      <c r="D9" s="314">
        <v>1</v>
      </c>
      <c r="E9" s="313"/>
      <c r="F9" s="312">
        <f t="shared" ref="F9:F25" si="0">+E9*D9</f>
        <v>0</v>
      </c>
    </row>
    <row r="10" spans="1:9" ht="24">
      <c r="A10" s="277"/>
      <c r="B10" s="319" t="s">
        <v>610</v>
      </c>
      <c r="C10" s="315" t="s">
        <v>604</v>
      </c>
      <c r="D10" s="314">
        <v>3</v>
      </c>
      <c r="E10" s="313"/>
      <c r="F10" s="312">
        <f t="shared" si="0"/>
        <v>0</v>
      </c>
    </row>
    <row r="11" spans="1:9" ht="25.9" customHeight="1">
      <c r="A11" s="277"/>
      <c r="B11" s="319" t="s">
        <v>609</v>
      </c>
      <c r="C11" s="315" t="s">
        <v>608</v>
      </c>
      <c r="D11" s="314">
        <v>9</v>
      </c>
      <c r="E11" s="313"/>
      <c r="F11" s="312">
        <f t="shared" si="0"/>
        <v>0</v>
      </c>
    </row>
    <row r="12" spans="1:9" ht="25.9" customHeight="1">
      <c r="A12" s="277"/>
      <c r="B12" s="319" t="s">
        <v>607</v>
      </c>
      <c r="C12" s="315" t="s">
        <v>604</v>
      </c>
      <c r="D12" s="314">
        <v>3</v>
      </c>
      <c r="E12" s="313"/>
      <c r="F12" s="312">
        <f t="shared" si="0"/>
        <v>0</v>
      </c>
    </row>
    <row r="13" spans="1:9" ht="25.9" customHeight="1">
      <c r="A13" s="277"/>
      <c r="B13" s="319" t="s">
        <v>606</v>
      </c>
      <c r="C13" s="315" t="s">
        <v>593</v>
      </c>
      <c r="D13" s="314">
        <v>1</v>
      </c>
      <c r="E13" s="313"/>
      <c r="F13" s="312">
        <f t="shared" si="0"/>
        <v>0</v>
      </c>
    </row>
    <row r="14" spans="1:9" ht="24">
      <c r="A14" s="277"/>
      <c r="B14" s="319" t="s">
        <v>605</v>
      </c>
      <c r="C14" s="315" t="s">
        <v>604</v>
      </c>
      <c r="D14" s="314">
        <v>3</v>
      </c>
      <c r="E14" s="313"/>
      <c r="F14" s="312">
        <f t="shared" si="0"/>
        <v>0</v>
      </c>
    </row>
    <row r="15" spans="1:9" ht="24">
      <c r="A15" s="277"/>
      <c r="B15" s="319" t="s">
        <v>603</v>
      </c>
      <c r="C15" s="315" t="s">
        <v>593</v>
      </c>
      <c r="D15" s="314">
        <v>1</v>
      </c>
      <c r="E15" s="313"/>
      <c r="F15" s="312">
        <f t="shared" si="0"/>
        <v>0</v>
      </c>
    </row>
    <row r="16" spans="1:9" ht="24">
      <c r="A16" s="277"/>
      <c r="B16" s="317" t="s">
        <v>602</v>
      </c>
      <c r="C16" s="315" t="s">
        <v>593</v>
      </c>
      <c r="D16" s="314">
        <v>1</v>
      </c>
      <c r="E16" s="313"/>
      <c r="F16" s="312">
        <f t="shared" si="0"/>
        <v>0</v>
      </c>
    </row>
    <row r="17" spans="1:6" ht="24">
      <c r="A17" s="277"/>
      <c r="B17" s="318" t="s">
        <v>601</v>
      </c>
      <c r="C17" s="315" t="s">
        <v>593</v>
      </c>
      <c r="D17" s="314">
        <v>1</v>
      </c>
      <c r="E17" s="313"/>
      <c r="F17" s="312">
        <f t="shared" si="0"/>
        <v>0</v>
      </c>
    </row>
    <row r="18" spans="1:6" ht="37.5" customHeight="1">
      <c r="A18" s="277"/>
      <c r="B18" s="319" t="s">
        <v>600</v>
      </c>
      <c r="C18" s="315" t="s">
        <v>593</v>
      </c>
      <c r="D18" s="314">
        <v>1</v>
      </c>
      <c r="E18" s="313"/>
      <c r="F18" s="312">
        <f t="shared" si="0"/>
        <v>0</v>
      </c>
    </row>
    <row r="19" spans="1:6" ht="26.65" customHeight="1">
      <c r="A19" s="277"/>
      <c r="B19" s="318" t="s">
        <v>599</v>
      </c>
      <c r="C19" s="315" t="s">
        <v>598</v>
      </c>
      <c r="D19" s="314">
        <v>2</v>
      </c>
      <c r="E19" s="313"/>
      <c r="F19" s="312">
        <f t="shared" si="0"/>
        <v>0</v>
      </c>
    </row>
    <row r="20" spans="1:6" ht="24">
      <c r="A20" s="277"/>
      <c r="B20" s="317" t="s">
        <v>597</v>
      </c>
      <c r="C20" s="315" t="s">
        <v>596</v>
      </c>
      <c r="D20" s="314">
        <v>4</v>
      </c>
      <c r="E20" s="313"/>
      <c r="F20" s="312">
        <f t="shared" si="0"/>
        <v>0</v>
      </c>
    </row>
    <row r="21" spans="1:6" ht="24">
      <c r="A21" s="277"/>
      <c r="B21" s="317" t="s">
        <v>595</v>
      </c>
      <c r="C21" s="315" t="s">
        <v>593</v>
      </c>
      <c r="D21" s="314">
        <v>1</v>
      </c>
      <c r="E21" s="313"/>
      <c r="F21" s="312">
        <f t="shared" si="0"/>
        <v>0</v>
      </c>
    </row>
    <row r="22" spans="1:6" ht="108">
      <c r="A22" s="277"/>
      <c r="B22" s="316" t="s">
        <v>594</v>
      </c>
      <c r="C22" s="315" t="s">
        <v>593</v>
      </c>
      <c r="D22" s="314">
        <v>1</v>
      </c>
      <c r="E22" s="313"/>
      <c r="F22" s="312">
        <f t="shared" si="0"/>
        <v>0</v>
      </c>
    </row>
    <row r="23" spans="1:6" ht="108">
      <c r="A23" s="277"/>
      <c r="B23" s="316" t="s">
        <v>592</v>
      </c>
      <c r="C23" s="315" t="s">
        <v>12</v>
      </c>
      <c r="D23" s="314">
        <v>1</v>
      </c>
      <c r="E23" s="313"/>
      <c r="F23" s="312">
        <f t="shared" si="0"/>
        <v>0</v>
      </c>
    </row>
    <row r="24" spans="1:6">
      <c r="A24" s="277"/>
      <c r="B24" s="316"/>
      <c r="C24" s="315"/>
      <c r="D24" s="314"/>
      <c r="E24" s="313"/>
      <c r="F24" s="312"/>
    </row>
    <row r="25" spans="1:6">
      <c r="A25" s="277"/>
      <c r="B25" s="300" t="s">
        <v>1063</v>
      </c>
      <c r="C25" s="301" t="s">
        <v>568</v>
      </c>
      <c r="D25" s="264">
        <v>30</v>
      </c>
      <c r="E25" s="297"/>
      <c r="F25" s="312">
        <f t="shared" si="0"/>
        <v>0</v>
      </c>
    </row>
    <row r="26" spans="1:6" ht="12.75" thickBot="1">
      <c r="A26" s="273" t="s">
        <v>591</v>
      </c>
      <c r="B26" s="272"/>
      <c r="C26" s="271"/>
      <c r="D26" s="270"/>
      <c r="E26" s="311"/>
      <c r="F26" s="269">
        <f>SUM(F7:F25)</f>
        <v>0</v>
      </c>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71"/>
  <dimension ref="A1:G30"/>
  <sheetViews>
    <sheetView topLeftCell="A7" zoomScaleNormal="100" zoomScaleSheetLayoutView="100" workbookViewId="0">
      <selection activeCell="F30" sqref="F30"/>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6" width="12.7109375" style="264" customWidth="1"/>
    <col min="7" max="7" width="52.42578125" style="264" customWidth="1"/>
    <col min="8" max="16384" width="9.28515625" style="264"/>
  </cols>
  <sheetData>
    <row r="1" spans="1:6" s="254" customFormat="1">
      <c r="A1" s="296" t="s">
        <v>628</v>
      </c>
      <c r="B1" s="329"/>
      <c r="C1" s="328"/>
      <c r="D1" s="327"/>
      <c r="E1" s="326"/>
      <c r="F1" s="326"/>
    </row>
    <row r="2" spans="1:6" s="290" customFormat="1">
      <c r="A2" s="289" t="s">
        <v>541</v>
      </c>
      <c r="B2" s="294"/>
      <c r="C2" s="293"/>
      <c r="D2" s="292"/>
      <c r="E2" s="292"/>
      <c r="F2" s="291"/>
    </row>
    <row r="3" spans="1:6" s="290" customFormat="1">
      <c r="A3" s="289" t="s">
        <v>540</v>
      </c>
      <c r="B3" s="294"/>
      <c r="C3" s="293"/>
      <c r="D3" s="292"/>
      <c r="E3" s="292"/>
      <c r="F3" s="291"/>
    </row>
    <row r="4" spans="1:6" ht="12.75" thickBot="1">
      <c r="A4" s="277"/>
      <c r="B4" s="300"/>
      <c r="C4" s="315"/>
      <c r="D4" s="314"/>
      <c r="E4" s="313"/>
      <c r="F4" s="312"/>
    </row>
    <row r="5" spans="1:6">
      <c r="A5" s="284" t="s">
        <v>539</v>
      </c>
      <c r="B5" s="283" t="s">
        <v>538</v>
      </c>
      <c r="C5" s="282" t="s">
        <v>537</v>
      </c>
      <c r="D5" s="281" t="s">
        <v>8</v>
      </c>
      <c r="E5" s="281" t="s">
        <v>536</v>
      </c>
      <c r="F5" s="305" t="s">
        <v>535</v>
      </c>
    </row>
    <row r="6" spans="1:6">
      <c r="B6" s="325"/>
    </row>
    <row r="7" spans="1:6">
      <c r="B7" s="325" t="s">
        <v>627</v>
      </c>
    </row>
    <row r="8" spans="1:6" ht="61.5" customHeight="1">
      <c r="A8" s="277">
        <v>1</v>
      </c>
      <c r="B8" s="324" t="s">
        <v>626</v>
      </c>
      <c r="C8" s="315" t="s">
        <v>568</v>
      </c>
      <c r="D8" s="314">
        <v>30</v>
      </c>
      <c r="E8" s="313"/>
      <c r="F8" s="312">
        <f>D8*E8</f>
        <v>0</v>
      </c>
    </row>
    <row r="9" spans="1:6">
      <c r="A9" s="277"/>
      <c r="B9" s="300"/>
      <c r="C9" s="315"/>
      <c r="D9" s="314"/>
      <c r="E9" s="313"/>
      <c r="F9" s="312"/>
    </row>
    <row r="10" spans="1:6" ht="49.5" customHeight="1">
      <c r="A10" s="277">
        <f>A8+1</f>
        <v>2</v>
      </c>
      <c r="B10" s="298" t="s">
        <v>625</v>
      </c>
      <c r="C10" s="315" t="s">
        <v>12</v>
      </c>
      <c r="D10" s="314">
        <v>1</v>
      </c>
      <c r="E10" s="313"/>
      <c r="F10" s="312">
        <f>D10*E10</f>
        <v>0</v>
      </c>
    </row>
    <row r="11" spans="1:6">
      <c r="A11" s="277"/>
      <c r="B11" s="300"/>
      <c r="C11" s="315"/>
      <c r="D11" s="314"/>
      <c r="E11" s="313"/>
      <c r="F11" s="312"/>
    </row>
    <row r="12" spans="1:6" ht="36">
      <c r="A12" s="277">
        <f>A10+1</f>
        <v>3</v>
      </c>
      <c r="B12" s="298" t="s">
        <v>624</v>
      </c>
      <c r="C12" s="315" t="s">
        <v>568</v>
      </c>
      <c r="D12" s="314">
        <v>50</v>
      </c>
      <c r="E12" s="313"/>
      <c r="F12" s="312">
        <f>D12*E12</f>
        <v>0</v>
      </c>
    </row>
    <row r="13" spans="1:6">
      <c r="A13" s="277"/>
      <c r="B13" s="320"/>
      <c r="C13" s="315"/>
      <c r="D13" s="314"/>
      <c r="E13" s="313"/>
      <c r="F13" s="312"/>
    </row>
    <row r="14" spans="1:6" ht="28.15" customHeight="1">
      <c r="A14" s="277">
        <f>A12+1</f>
        <v>4</v>
      </c>
      <c r="B14" s="298" t="s">
        <v>623</v>
      </c>
      <c r="C14" s="315" t="s">
        <v>568</v>
      </c>
      <c r="D14" s="314">
        <v>35</v>
      </c>
      <c r="E14" s="313"/>
      <c r="F14" s="312">
        <f>D14*E14</f>
        <v>0</v>
      </c>
    </row>
    <row r="15" spans="1:6">
      <c r="A15" s="277"/>
      <c r="B15" s="323"/>
      <c r="C15" s="315"/>
      <c r="D15" s="314"/>
      <c r="E15" s="313"/>
      <c r="F15" s="312"/>
    </row>
    <row r="16" spans="1:6">
      <c r="A16" s="277"/>
      <c r="B16" s="323" t="s">
        <v>622</v>
      </c>
      <c r="C16" s="315"/>
      <c r="D16" s="314"/>
      <c r="E16" s="313"/>
      <c r="F16" s="312"/>
    </row>
    <row r="17" spans="1:7" ht="52.5" customHeight="1">
      <c r="A17" s="277">
        <f>A14+1</f>
        <v>5</v>
      </c>
      <c r="B17" s="320" t="s">
        <v>621</v>
      </c>
      <c r="C17" s="315" t="s">
        <v>12</v>
      </c>
      <c r="D17" s="314">
        <v>1</v>
      </c>
      <c r="E17" s="313"/>
      <c r="F17" s="312">
        <f>D17*E17</f>
        <v>0</v>
      </c>
    </row>
    <row r="18" spans="1:7">
      <c r="A18" s="277"/>
      <c r="B18" s="300"/>
      <c r="C18" s="315"/>
      <c r="D18" s="314"/>
      <c r="E18" s="313"/>
      <c r="F18" s="312"/>
    </row>
    <row r="19" spans="1:7" ht="35.65" customHeight="1">
      <c r="A19" s="277">
        <f>A17+1</f>
        <v>6</v>
      </c>
      <c r="B19" s="320" t="s">
        <v>620</v>
      </c>
      <c r="C19" s="315" t="s">
        <v>131</v>
      </c>
      <c r="D19" s="314">
        <v>9</v>
      </c>
      <c r="E19" s="313"/>
      <c r="F19" s="312">
        <f>D19*E19</f>
        <v>0</v>
      </c>
    </row>
    <row r="20" spans="1:7">
      <c r="A20" s="277"/>
      <c r="B20" s="300"/>
      <c r="C20" s="315"/>
      <c r="D20" s="314"/>
      <c r="E20" s="313"/>
      <c r="F20" s="312"/>
    </row>
    <row r="21" spans="1:7" ht="28.5" customHeight="1">
      <c r="A21" s="277">
        <f>A19+1</f>
        <v>7</v>
      </c>
      <c r="B21" s="320" t="s">
        <v>619</v>
      </c>
      <c r="C21" s="315" t="s">
        <v>568</v>
      </c>
      <c r="D21" s="314">
        <v>350</v>
      </c>
      <c r="E21" s="313"/>
      <c r="F21" s="312">
        <f>D21*E21</f>
        <v>0</v>
      </c>
    </row>
    <row r="22" spans="1:7">
      <c r="A22" s="277"/>
      <c r="B22" s="300"/>
      <c r="C22" s="315"/>
      <c r="D22" s="314"/>
      <c r="E22" s="313"/>
      <c r="F22" s="312"/>
    </row>
    <row r="23" spans="1:7" ht="36">
      <c r="A23" s="277">
        <f>A21+1</f>
        <v>8</v>
      </c>
      <c r="B23" s="267" t="s">
        <v>618</v>
      </c>
      <c r="E23" s="274"/>
      <c r="F23" s="274"/>
      <c r="G23" s="274"/>
    </row>
    <row r="24" spans="1:7">
      <c r="A24" s="277"/>
      <c r="B24" s="267" t="s">
        <v>577</v>
      </c>
      <c r="C24" s="275" t="s">
        <v>568</v>
      </c>
      <c r="D24" s="264">
        <v>300</v>
      </c>
      <c r="E24" s="274"/>
      <c r="F24" s="274">
        <f>+E24*D24</f>
        <v>0</v>
      </c>
      <c r="G24" s="274"/>
    </row>
    <row r="25" spans="1:7">
      <c r="A25" s="277"/>
      <c r="B25" s="320"/>
      <c r="C25" s="315"/>
      <c r="D25" s="314"/>
      <c r="E25" s="313"/>
      <c r="F25" s="312"/>
    </row>
    <row r="26" spans="1:7" ht="60">
      <c r="A26" s="277">
        <f>A21+1</f>
        <v>8</v>
      </c>
      <c r="B26" s="298" t="s">
        <v>617</v>
      </c>
      <c r="C26" s="315" t="s">
        <v>12</v>
      </c>
      <c r="D26" s="314">
        <v>1</v>
      </c>
      <c r="E26" s="313"/>
      <c r="F26" s="312">
        <f>D26*E26</f>
        <v>0</v>
      </c>
    </row>
    <row r="27" spans="1:7">
      <c r="A27" s="277"/>
      <c r="B27" s="300"/>
      <c r="C27" s="315"/>
      <c r="D27" s="314"/>
      <c r="E27" s="313"/>
      <c r="F27" s="312"/>
    </row>
    <row r="28" spans="1:7" ht="25.5" customHeight="1">
      <c r="A28" s="277">
        <f>A26+1</f>
        <v>9</v>
      </c>
      <c r="B28" s="320" t="s">
        <v>616</v>
      </c>
      <c r="C28" s="315" t="s">
        <v>12</v>
      </c>
      <c r="D28" s="314">
        <v>1</v>
      </c>
      <c r="E28" s="313"/>
      <c r="F28" s="312">
        <f>D28*E28</f>
        <v>0</v>
      </c>
    </row>
    <row r="29" spans="1:7">
      <c r="A29" s="277"/>
      <c r="B29" s="320"/>
      <c r="C29" s="315"/>
      <c r="D29" s="314"/>
      <c r="E29" s="313"/>
      <c r="F29" s="312"/>
    </row>
    <row r="30" spans="1:7" ht="12.75" thickBot="1">
      <c r="A30" s="273" t="s">
        <v>615</v>
      </c>
      <c r="B30" s="272"/>
      <c r="C30" s="271"/>
      <c r="D30" s="270"/>
      <c r="E30" s="322"/>
      <c r="F30" s="321">
        <f>SUM(F7:F28)</f>
        <v>0</v>
      </c>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5"/>
  <dimension ref="A1:H28"/>
  <sheetViews>
    <sheetView topLeftCell="A12" zoomScaleNormal="100" workbookViewId="0">
      <selection activeCell="F25" sqref="F25"/>
    </sheetView>
  </sheetViews>
  <sheetFormatPr defaultColWidth="9.28515625" defaultRowHeight="12"/>
  <cols>
    <col min="1" max="1" width="3.7109375" style="264" customWidth="1"/>
    <col min="2" max="2" width="36.7109375" style="267" customWidth="1"/>
    <col min="3" max="3" width="6.28515625" style="264" customWidth="1"/>
    <col min="4" max="4" width="7.7109375" style="264" customWidth="1"/>
    <col min="5" max="5" width="12.7109375" style="266" customWidth="1"/>
    <col min="6" max="6" width="12.7109375" style="274" customWidth="1"/>
    <col min="7" max="8" width="0" style="264" hidden="1" customWidth="1"/>
    <col min="9" max="16384" width="9.28515625" style="290"/>
  </cols>
  <sheetData>
    <row r="1" spans="1:8">
      <c r="A1" s="254" t="s">
        <v>638</v>
      </c>
      <c r="B1" s="294"/>
      <c r="C1" s="293"/>
      <c r="D1" s="292"/>
      <c r="E1" s="292"/>
      <c r="F1" s="291"/>
      <c r="G1" s="307"/>
      <c r="H1" s="307"/>
    </row>
    <row r="2" spans="1:8">
      <c r="A2" s="289" t="s">
        <v>541</v>
      </c>
      <c r="B2" s="294"/>
      <c r="C2" s="293"/>
      <c r="D2" s="292"/>
      <c r="E2" s="292"/>
      <c r="F2" s="291"/>
      <c r="G2" s="307"/>
      <c r="H2" s="307"/>
    </row>
    <row r="3" spans="1:8">
      <c r="A3" s="289" t="s">
        <v>540</v>
      </c>
      <c r="B3" s="294"/>
      <c r="C3" s="293"/>
      <c r="D3" s="292"/>
      <c r="E3" s="292"/>
      <c r="F3" s="291"/>
      <c r="G3" s="307"/>
      <c r="H3" s="307"/>
    </row>
    <row r="4" spans="1:8" ht="12.75" thickBot="1">
      <c r="A4" s="289"/>
      <c r="B4" s="288"/>
      <c r="C4" s="287"/>
      <c r="D4" s="286"/>
      <c r="E4" s="286"/>
      <c r="F4" s="309"/>
      <c r="G4" s="307"/>
      <c r="H4" s="307"/>
    </row>
    <row r="5" spans="1:8">
      <c r="A5" s="284" t="s">
        <v>539</v>
      </c>
      <c r="B5" s="283" t="s">
        <v>538</v>
      </c>
      <c r="C5" s="282" t="s">
        <v>537</v>
      </c>
      <c r="D5" s="281" t="s">
        <v>8</v>
      </c>
      <c r="E5" s="281" t="s">
        <v>536</v>
      </c>
      <c r="F5" s="305" t="s">
        <v>535</v>
      </c>
      <c r="G5" s="281" t="s">
        <v>536</v>
      </c>
      <c r="H5" s="305" t="s">
        <v>535</v>
      </c>
    </row>
    <row r="6" spans="1:8" ht="14.25">
      <c r="A6" s="332"/>
    </row>
    <row r="7" spans="1:8" ht="61.15" customHeight="1">
      <c r="A7" s="277">
        <v>1</v>
      </c>
      <c r="B7" s="331" t="s">
        <v>637</v>
      </c>
      <c r="C7" s="275" t="s">
        <v>12</v>
      </c>
      <c r="D7" s="297">
        <v>1</v>
      </c>
      <c r="F7" s="274">
        <f>D7*E7</f>
        <v>0</v>
      </c>
    </row>
    <row r="8" spans="1:8" s="264" customFormat="1">
      <c r="A8" s="277"/>
      <c r="B8" s="300"/>
      <c r="C8" s="275"/>
      <c r="D8" s="297"/>
      <c r="E8" s="266"/>
      <c r="F8" s="274"/>
      <c r="H8" s="330"/>
    </row>
    <row r="9" spans="1:8" s="264" customFormat="1" ht="36.4" customHeight="1">
      <c r="A9" s="277">
        <f>A7+1</f>
        <v>2</v>
      </c>
      <c r="B9" s="331" t="s">
        <v>636</v>
      </c>
      <c r="C9" s="275" t="s">
        <v>12</v>
      </c>
      <c r="D9" s="297">
        <v>3</v>
      </c>
      <c r="E9" s="266"/>
      <c r="F9" s="274">
        <f>D9*E9</f>
        <v>0</v>
      </c>
      <c r="G9" s="266"/>
      <c r="H9" s="330"/>
    </row>
    <row r="10" spans="1:8">
      <c r="A10" s="277"/>
      <c r="B10" s="299"/>
      <c r="C10" s="275"/>
      <c r="H10" s="330"/>
    </row>
    <row r="11" spans="1:8" s="264" customFormat="1" ht="228">
      <c r="A11" s="277">
        <f>A9+1</f>
        <v>3</v>
      </c>
      <c r="B11" s="298" t="s">
        <v>635</v>
      </c>
      <c r="C11" s="275" t="s">
        <v>12</v>
      </c>
      <c r="D11" s="297">
        <v>1</v>
      </c>
      <c r="E11" s="266"/>
      <c r="F11" s="274">
        <f>D11*E11</f>
        <v>0</v>
      </c>
      <c r="G11" s="266"/>
      <c r="H11" s="330"/>
    </row>
    <row r="12" spans="1:8">
      <c r="A12" s="277"/>
      <c r="B12" s="299"/>
      <c r="C12" s="275"/>
      <c r="H12" s="330"/>
    </row>
    <row r="13" spans="1:8" ht="37.9" customHeight="1">
      <c r="A13" s="277">
        <f>A11+1</f>
        <v>4</v>
      </c>
      <c r="B13" s="298" t="s">
        <v>634</v>
      </c>
      <c r="C13" s="275" t="s">
        <v>131</v>
      </c>
      <c r="D13" s="297">
        <v>1</v>
      </c>
      <c r="F13" s="274">
        <f>D13*E13</f>
        <v>0</v>
      </c>
    </row>
    <row r="14" spans="1:8">
      <c r="A14" s="277"/>
      <c r="B14" s="320"/>
      <c r="C14" s="275"/>
      <c r="D14" s="297"/>
    </row>
    <row r="15" spans="1:8" ht="38.25" customHeight="1">
      <c r="A15" s="277">
        <f>A13+1</f>
        <v>5</v>
      </c>
      <c r="B15" s="320" t="s">
        <v>633</v>
      </c>
      <c r="C15" s="275" t="s">
        <v>131</v>
      </c>
      <c r="D15" s="297">
        <v>1</v>
      </c>
      <c r="F15" s="274">
        <f>D15*E15</f>
        <v>0</v>
      </c>
    </row>
    <row r="16" spans="1:8" s="264" customFormat="1">
      <c r="A16" s="277"/>
      <c r="B16" s="300"/>
      <c r="C16" s="275"/>
      <c r="D16" s="297"/>
      <c r="E16" s="266"/>
      <c r="F16" s="274"/>
      <c r="H16" s="330"/>
    </row>
    <row r="17" spans="1:8" ht="26.65" customHeight="1">
      <c r="A17" s="277">
        <f>A15+1</f>
        <v>6</v>
      </c>
      <c r="B17" s="320" t="s">
        <v>632</v>
      </c>
      <c r="C17" s="275" t="s">
        <v>12</v>
      </c>
      <c r="D17" s="297">
        <v>2</v>
      </c>
      <c r="F17" s="274">
        <f>D17*E17</f>
        <v>0</v>
      </c>
    </row>
    <row r="18" spans="1:8" s="264" customFormat="1">
      <c r="A18" s="277"/>
      <c r="B18" s="300"/>
      <c r="C18" s="275"/>
      <c r="D18" s="297"/>
      <c r="E18" s="266"/>
      <c r="F18" s="274"/>
      <c r="H18" s="330"/>
    </row>
    <row r="19" spans="1:8" ht="49.9" customHeight="1">
      <c r="A19" s="277">
        <f>A17+1</f>
        <v>7</v>
      </c>
      <c r="B19" s="320" t="s">
        <v>631</v>
      </c>
      <c r="C19" s="275" t="s">
        <v>12</v>
      </c>
      <c r="D19" s="297">
        <v>1</v>
      </c>
      <c r="F19" s="274">
        <f>D19*E19</f>
        <v>0</v>
      </c>
    </row>
    <row r="20" spans="1:8" s="264" customFormat="1">
      <c r="A20" s="277"/>
      <c r="B20" s="300"/>
      <c r="C20" s="275"/>
      <c r="D20" s="297"/>
      <c r="E20" s="266"/>
      <c r="F20" s="274"/>
      <c r="H20" s="330"/>
    </row>
    <row r="21" spans="1:8" s="264" customFormat="1" ht="48">
      <c r="A21" s="277">
        <f>A19+1</f>
        <v>8</v>
      </c>
      <c r="B21" s="298" t="s">
        <v>630</v>
      </c>
      <c r="C21" s="275" t="s">
        <v>12</v>
      </c>
      <c r="D21" s="297">
        <v>1</v>
      </c>
      <c r="E21" s="266"/>
      <c r="F21" s="274">
        <f>D21*E21</f>
        <v>0</v>
      </c>
      <c r="G21" s="266"/>
      <c r="H21" s="330"/>
    </row>
    <row r="22" spans="1:8">
      <c r="A22" s="277"/>
      <c r="B22" s="299"/>
      <c r="C22" s="275"/>
      <c r="H22" s="330"/>
    </row>
    <row r="23" spans="1:8" s="264" customFormat="1">
      <c r="A23" s="277">
        <f>A21+1</f>
        <v>9</v>
      </c>
      <c r="B23" s="298" t="s">
        <v>543</v>
      </c>
      <c r="C23" s="275" t="s">
        <v>12</v>
      </c>
      <c r="D23" s="297">
        <v>1</v>
      </c>
      <c r="E23" s="266"/>
      <c r="F23" s="274">
        <f>D23*E23</f>
        <v>0</v>
      </c>
      <c r="G23" s="266"/>
      <c r="H23" s="330"/>
    </row>
    <row r="24" spans="1:8" s="264" customFormat="1">
      <c r="A24" s="277"/>
      <c r="B24" s="300"/>
      <c r="C24" s="315"/>
      <c r="D24" s="290"/>
      <c r="E24" s="313"/>
      <c r="F24" s="312"/>
      <c r="G24" s="266"/>
      <c r="H24" s="330"/>
    </row>
    <row r="25" spans="1:8" s="264" customFormat="1" ht="15" customHeight="1" thickBot="1">
      <c r="A25" s="273" t="s">
        <v>629</v>
      </c>
      <c r="B25" s="272"/>
      <c r="C25" s="271"/>
      <c r="D25" s="270"/>
      <c r="E25" s="322"/>
      <c r="F25" s="268">
        <f>SUM(F7:F23)</f>
        <v>0</v>
      </c>
      <c r="G25" s="269"/>
      <c r="H25" s="268"/>
    </row>
    <row r="26" spans="1:8">
      <c r="A26" s="277"/>
      <c r="B26" s="300"/>
    </row>
    <row r="27" spans="1:8" s="264" customFormat="1">
      <c r="A27" s="277"/>
      <c r="B27" s="300"/>
      <c r="E27" s="266"/>
      <c r="F27" s="274"/>
    </row>
    <row r="28" spans="1:8" s="264" customFormat="1">
      <c r="B28" s="300"/>
      <c r="E28" s="266"/>
      <c r="F28" s="274"/>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711"/>
  <dimension ref="A1:I43"/>
  <sheetViews>
    <sheetView zoomScaleNormal="100" workbookViewId="0">
      <selection activeCell="F20" sqref="F20"/>
    </sheetView>
  </sheetViews>
  <sheetFormatPr defaultColWidth="9.28515625" defaultRowHeight="12"/>
  <cols>
    <col min="1" max="1" width="3.7109375" style="264" customWidth="1"/>
    <col min="2" max="2" width="36.7109375" style="267" customWidth="1"/>
    <col min="3" max="3" width="5.7109375" style="264" customWidth="1"/>
    <col min="4" max="4" width="7.7109375" style="264" customWidth="1"/>
    <col min="5" max="6" width="12.7109375" style="264" customWidth="1"/>
    <col min="7" max="16384" width="9.28515625" style="264"/>
  </cols>
  <sheetData>
    <row r="1" spans="1:9">
      <c r="A1" s="296" t="s">
        <v>647</v>
      </c>
      <c r="B1" s="294"/>
      <c r="C1" s="293"/>
      <c r="D1" s="292"/>
      <c r="E1" s="292"/>
      <c r="F1" s="291"/>
    </row>
    <row r="2" spans="1:9" s="290" customFormat="1">
      <c r="A2" s="289" t="s">
        <v>541</v>
      </c>
      <c r="B2" s="294"/>
      <c r="C2" s="293"/>
      <c r="D2" s="292"/>
      <c r="E2" s="292"/>
      <c r="F2" s="291"/>
    </row>
    <row r="3" spans="1:9" s="290" customFormat="1">
      <c r="A3" s="289" t="s">
        <v>540</v>
      </c>
      <c r="B3" s="294"/>
      <c r="C3" s="293"/>
      <c r="D3" s="292"/>
      <c r="E3" s="292"/>
      <c r="F3" s="291"/>
    </row>
    <row r="4" spans="1:9" ht="12.75" thickBot="1">
      <c r="A4" s="289"/>
      <c r="B4" s="288"/>
      <c r="C4" s="287"/>
      <c r="D4" s="286"/>
      <c r="E4" s="286"/>
      <c r="F4" s="309"/>
    </row>
    <row r="5" spans="1:9">
      <c r="A5" s="284" t="s">
        <v>539</v>
      </c>
      <c r="B5" s="283" t="s">
        <v>538</v>
      </c>
      <c r="C5" s="282" t="s">
        <v>537</v>
      </c>
      <c r="D5" s="281" t="s">
        <v>8</v>
      </c>
      <c r="E5" s="281" t="s">
        <v>536</v>
      </c>
      <c r="F5" s="305" t="s">
        <v>535</v>
      </c>
    </row>
    <row r="7" spans="1:9" ht="48">
      <c r="A7" s="277">
        <v>1</v>
      </c>
      <c r="B7" s="267" t="s">
        <v>646</v>
      </c>
      <c r="E7" s="274"/>
      <c r="F7" s="274"/>
      <c r="I7" s="274"/>
    </row>
    <row r="8" spans="1:9">
      <c r="A8" s="277"/>
      <c r="B8" s="300" t="s">
        <v>645</v>
      </c>
      <c r="C8" s="275" t="s">
        <v>568</v>
      </c>
      <c r="D8" s="264">
        <v>100</v>
      </c>
      <c r="E8" s="274"/>
      <c r="F8" s="274">
        <f>D8*E8</f>
        <v>0</v>
      </c>
    </row>
    <row r="9" spans="1:9">
      <c r="A9" s="277"/>
      <c r="B9" s="300" t="s">
        <v>644</v>
      </c>
      <c r="C9" s="275" t="s">
        <v>568</v>
      </c>
      <c r="D9" s="264">
        <v>50</v>
      </c>
      <c r="E9" s="274"/>
      <c r="F9" s="274">
        <f>D9*E9</f>
        <v>0</v>
      </c>
    </row>
    <row r="10" spans="1:9" ht="13.5">
      <c r="A10" s="277"/>
      <c r="B10" s="336" t="s">
        <v>643</v>
      </c>
      <c r="C10" s="275" t="s">
        <v>568</v>
      </c>
      <c r="D10" s="264">
        <v>50</v>
      </c>
      <c r="E10" s="274"/>
      <c r="F10" s="274">
        <f>D10*E10</f>
        <v>0</v>
      </c>
    </row>
    <row r="11" spans="1:9">
      <c r="A11" s="277"/>
      <c r="B11" s="299"/>
      <c r="C11" s="335"/>
      <c r="D11" s="320"/>
      <c r="E11" s="334"/>
      <c r="F11" s="274"/>
      <c r="G11" s="274"/>
    </row>
    <row r="12" spans="1:9" ht="36" customHeight="1">
      <c r="A12" s="277">
        <f>A7+1</f>
        <v>2</v>
      </c>
      <c r="B12" s="320" t="s">
        <v>1064</v>
      </c>
      <c r="C12" s="275" t="s">
        <v>12</v>
      </c>
      <c r="D12" s="264">
        <v>5</v>
      </c>
      <c r="E12" s="274"/>
      <c r="F12" s="274">
        <f>D12*E12</f>
        <v>0</v>
      </c>
      <c r="G12" s="274"/>
    </row>
    <row r="13" spans="1:9">
      <c r="A13" s="277"/>
      <c r="B13" s="299"/>
      <c r="C13" s="275"/>
      <c r="E13" s="274"/>
      <c r="F13" s="274"/>
      <c r="G13" s="274"/>
    </row>
    <row r="14" spans="1:9" ht="24">
      <c r="A14" s="277">
        <f>A12+1</f>
        <v>3</v>
      </c>
      <c r="B14" s="267" t="s">
        <v>642</v>
      </c>
      <c r="C14" s="275" t="s">
        <v>131</v>
      </c>
      <c r="D14" s="264">
        <v>1</v>
      </c>
      <c r="E14" s="274"/>
      <c r="F14" s="274">
        <f>D14*E14</f>
        <v>0</v>
      </c>
    </row>
    <row r="15" spans="1:9">
      <c r="A15" s="277"/>
      <c r="C15" s="275"/>
      <c r="E15" s="274"/>
      <c r="F15" s="274"/>
    </row>
    <row r="16" spans="1:9" ht="37.5">
      <c r="A16" s="277">
        <f>A14+1</f>
        <v>4</v>
      </c>
      <c r="B16" s="267" t="s">
        <v>641</v>
      </c>
      <c r="C16" s="275" t="s">
        <v>131</v>
      </c>
      <c r="D16" s="264">
        <v>1</v>
      </c>
      <c r="E16" s="274"/>
      <c r="F16" s="274">
        <f>D16*E16</f>
        <v>0</v>
      </c>
      <c r="G16" s="274"/>
      <c r="H16" s="274"/>
    </row>
    <row r="17" spans="1:8">
      <c r="A17" s="277"/>
      <c r="C17" s="275"/>
      <c r="E17" s="274"/>
      <c r="F17" s="274"/>
      <c r="G17" s="274"/>
      <c r="H17" s="274"/>
    </row>
    <row r="18" spans="1:8" ht="37.9" customHeight="1">
      <c r="A18" s="277">
        <f>A16+1</f>
        <v>5</v>
      </c>
      <c r="B18" s="267" t="s">
        <v>640</v>
      </c>
      <c r="C18" s="275" t="s">
        <v>12</v>
      </c>
      <c r="D18" s="264">
        <v>3</v>
      </c>
      <c r="E18" s="274"/>
      <c r="F18" s="274">
        <f>D18*E18</f>
        <v>0</v>
      </c>
      <c r="G18" s="274"/>
      <c r="H18" s="274"/>
    </row>
    <row r="19" spans="1:8">
      <c r="A19" s="277"/>
      <c r="B19" s="333"/>
      <c r="C19" s="275"/>
      <c r="E19" s="274"/>
      <c r="F19" s="274"/>
    </row>
    <row r="20" spans="1:8" ht="12.75" thickBot="1">
      <c r="A20" s="273" t="s">
        <v>639</v>
      </c>
      <c r="B20" s="272"/>
      <c r="C20" s="271"/>
      <c r="D20" s="270"/>
      <c r="E20" s="322"/>
      <c r="F20" s="322">
        <f>SUM(F7:F18)</f>
        <v>0</v>
      </c>
    </row>
    <row r="23" spans="1:8">
      <c r="A23" s="277"/>
      <c r="E23" s="274"/>
      <c r="F23" s="274"/>
    </row>
    <row r="24" spans="1:8">
      <c r="A24" s="277"/>
      <c r="B24" s="300"/>
      <c r="E24" s="274"/>
      <c r="F24" s="274"/>
    </row>
    <row r="25" spans="1:8">
      <c r="A25" s="277"/>
      <c r="B25" s="300"/>
      <c r="E25" s="274"/>
      <c r="F25" s="274"/>
    </row>
    <row r="26" spans="1:8">
      <c r="A26" s="277"/>
      <c r="B26" s="300"/>
      <c r="E26" s="274"/>
      <c r="F26" s="274"/>
    </row>
    <row r="27" spans="1:8">
      <c r="A27" s="277"/>
      <c r="B27" s="300"/>
      <c r="E27" s="274"/>
      <c r="F27" s="274"/>
    </row>
    <row r="28" spans="1:8">
      <c r="A28" s="277"/>
      <c r="B28" s="300"/>
      <c r="E28" s="274"/>
      <c r="F28" s="274"/>
    </row>
    <row r="29" spans="1:8">
      <c r="A29" s="277"/>
      <c r="B29" s="300"/>
      <c r="E29" s="274"/>
      <c r="F29" s="274"/>
    </row>
    <row r="30" spans="1:8">
      <c r="A30" s="277"/>
      <c r="B30" s="300"/>
      <c r="E30" s="274"/>
      <c r="F30" s="274"/>
    </row>
    <row r="31" spans="1:8">
      <c r="A31" s="277"/>
      <c r="B31" s="300"/>
      <c r="E31" s="274"/>
      <c r="F31" s="274"/>
    </row>
    <row r="32" spans="1:8">
      <c r="A32" s="277"/>
      <c r="B32" s="300"/>
      <c r="E32" s="274"/>
      <c r="F32" s="274"/>
    </row>
    <row r="33" spans="1:6">
      <c r="A33" s="277"/>
      <c r="B33" s="300"/>
      <c r="E33" s="274"/>
      <c r="F33" s="274"/>
    </row>
    <row r="34" spans="1:6">
      <c r="B34" s="300"/>
      <c r="E34" s="274"/>
      <c r="F34" s="274"/>
    </row>
    <row r="35" spans="1:6">
      <c r="A35" s="277"/>
      <c r="B35" s="300"/>
      <c r="E35" s="274"/>
      <c r="F35" s="274"/>
    </row>
    <row r="36" spans="1:6">
      <c r="A36" s="277"/>
      <c r="B36" s="300"/>
      <c r="E36" s="274"/>
      <c r="F36" s="274"/>
    </row>
    <row r="37" spans="1:6">
      <c r="A37" s="277"/>
      <c r="B37" s="300"/>
      <c r="E37" s="274"/>
      <c r="F37" s="274"/>
    </row>
    <row r="38" spans="1:6">
      <c r="A38" s="277"/>
      <c r="B38" s="300"/>
      <c r="E38" s="274"/>
      <c r="F38" s="274"/>
    </row>
    <row r="39" spans="1:6">
      <c r="A39" s="277"/>
      <c r="B39" s="300"/>
      <c r="E39" s="274"/>
      <c r="F39" s="274"/>
    </row>
    <row r="40" spans="1:6">
      <c r="A40" s="277"/>
      <c r="E40" s="274"/>
      <c r="F40" s="274"/>
    </row>
    <row r="41" spans="1:6">
      <c r="A41" s="277"/>
      <c r="B41" s="300"/>
      <c r="E41" s="274"/>
      <c r="F41" s="274"/>
    </row>
    <row r="42" spans="1:6">
      <c r="A42" s="277"/>
      <c r="B42" s="300"/>
      <c r="E42" s="274"/>
      <c r="F42" s="274"/>
    </row>
    <row r="43" spans="1:6">
      <c r="A43" s="277"/>
      <c r="B43" s="300"/>
      <c r="E43" s="274"/>
      <c r="F43" s="274"/>
    </row>
  </sheetData>
  <sheetProtection selectLockedCells="1" selectUnlockedCells="1"/>
  <pageMargins left="1.1812499999999999" right="0.78749999999999998" top="0.98402777777777772" bottom="0.98402777777777772" header="0.51180555555555551" footer="0.59027777777777779"/>
  <pageSetup paperSize="9" firstPageNumber="0" orientation="portrait" r:id="rId1"/>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2"/>
  <sheetViews>
    <sheetView zoomScaleNormal="100" workbookViewId="0">
      <selection activeCell="F21" sqref="F21"/>
    </sheetView>
  </sheetViews>
  <sheetFormatPr defaultColWidth="9.28515625" defaultRowHeight="14.25"/>
  <cols>
    <col min="1" max="1" width="5.7109375" style="337" customWidth="1"/>
    <col min="2" max="2" width="36.7109375" style="338" customWidth="1"/>
    <col min="3" max="3" width="6.28515625" style="337" customWidth="1"/>
    <col min="4" max="4" width="8.7109375" style="337" customWidth="1"/>
    <col min="5" max="6" width="12.7109375" style="337" customWidth="1"/>
    <col min="7" max="16384" width="9.28515625" style="337"/>
  </cols>
  <sheetData>
    <row r="1" spans="1:9" s="264" customFormat="1" ht="12">
      <c r="A1" s="296" t="s">
        <v>658</v>
      </c>
      <c r="B1" s="294"/>
      <c r="C1" s="293"/>
      <c r="D1" s="292"/>
      <c r="E1" s="292"/>
      <c r="F1" s="291"/>
    </row>
    <row r="2" spans="1:9" s="264" customFormat="1" ht="12.75" thickBot="1">
      <c r="A2" s="289"/>
      <c r="B2" s="288"/>
      <c r="C2" s="287"/>
      <c r="D2" s="286"/>
      <c r="E2" s="286"/>
      <c r="F2" s="309"/>
    </row>
    <row r="3" spans="1:9" s="264" customFormat="1" ht="12">
      <c r="A3" s="284" t="s">
        <v>539</v>
      </c>
      <c r="B3" s="283" t="s">
        <v>538</v>
      </c>
      <c r="C3" s="282" t="s">
        <v>537</v>
      </c>
      <c r="D3" s="281" t="s">
        <v>8</v>
      </c>
      <c r="E3" s="281" t="s">
        <v>536</v>
      </c>
      <c r="F3" s="305" t="s">
        <v>535</v>
      </c>
    </row>
    <row r="4" spans="1:9" s="341" customFormat="1" ht="12">
      <c r="B4" s="354"/>
    </row>
    <row r="5" spans="1:9" s="345" customFormat="1" ht="24">
      <c r="A5" s="350">
        <v>1</v>
      </c>
      <c r="B5" s="298" t="s">
        <v>657</v>
      </c>
      <c r="C5" s="348" t="s">
        <v>656</v>
      </c>
      <c r="D5" s="347">
        <v>1</v>
      </c>
      <c r="E5" s="346"/>
      <c r="F5" s="346">
        <f>D5*E5</f>
        <v>0</v>
      </c>
    </row>
    <row r="6" spans="1:9" s="264" customFormat="1" ht="12">
      <c r="A6" s="277"/>
      <c r="B6" s="299"/>
      <c r="C6" s="335"/>
      <c r="D6" s="320"/>
      <c r="E6" s="334"/>
      <c r="F6" s="334"/>
      <c r="I6" s="274"/>
    </row>
    <row r="7" spans="1:9" s="345" customFormat="1" ht="40.5" customHeight="1">
      <c r="A7" s="350">
        <f>A5+1</f>
        <v>2</v>
      </c>
      <c r="B7" s="353" t="s">
        <v>655</v>
      </c>
      <c r="C7" s="348" t="s">
        <v>12</v>
      </c>
      <c r="D7" s="347">
        <v>1</v>
      </c>
      <c r="E7" s="346"/>
      <c r="F7" s="346">
        <f>D7*E7</f>
        <v>0</v>
      </c>
    </row>
    <row r="8" spans="1:9" s="264" customFormat="1" ht="12">
      <c r="A8" s="277"/>
      <c r="B8" s="299"/>
      <c r="C8" s="335"/>
      <c r="D8" s="320"/>
      <c r="E8" s="334"/>
      <c r="F8" s="334"/>
      <c r="I8" s="274"/>
    </row>
    <row r="9" spans="1:9" s="345" customFormat="1" ht="48">
      <c r="A9" s="350">
        <f>A7+1</f>
        <v>3</v>
      </c>
      <c r="B9" s="320" t="s">
        <v>654</v>
      </c>
      <c r="C9" s="348" t="s">
        <v>12</v>
      </c>
      <c r="D9" s="347">
        <v>1</v>
      </c>
      <c r="E9" s="346"/>
      <c r="F9" s="346">
        <f>D9*E9</f>
        <v>0</v>
      </c>
    </row>
    <row r="10" spans="1:9" s="264" customFormat="1" ht="12">
      <c r="A10" s="277"/>
      <c r="B10" s="299"/>
      <c r="C10" s="335"/>
      <c r="D10" s="320"/>
      <c r="E10" s="334"/>
      <c r="F10" s="334"/>
      <c r="I10" s="274"/>
    </row>
    <row r="11" spans="1:9" s="345" customFormat="1" ht="39.75" customHeight="1">
      <c r="A11" s="350">
        <f>A9+1</f>
        <v>4</v>
      </c>
      <c r="B11" s="320" t="s">
        <v>653</v>
      </c>
      <c r="C11" s="348" t="s">
        <v>12</v>
      </c>
      <c r="D11" s="347">
        <v>1</v>
      </c>
      <c r="E11" s="346"/>
      <c r="F11" s="346">
        <f>D11*E11</f>
        <v>0</v>
      </c>
    </row>
    <row r="12" spans="1:9" s="264" customFormat="1" ht="12">
      <c r="A12" s="277"/>
      <c r="B12" s="299"/>
      <c r="C12" s="335"/>
      <c r="D12" s="320"/>
      <c r="E12" s="334"/>
      <c r="F12" s="334"/>
      <c r="I12" s="274"/>
    </row>
    <row r="13" spans="1:9" s="345" customFormat="1" ht="84">
      <c r="A13" s="350">
        <f>A11+1</f>
        <v>5</v>
      </c>
      <c r="B13" s="352" t="s">
        <v>652</v>
      </c>
      <c r="C13" s="348" t="s">
        <v>12</v>
      </c>
      <c r="D13" s="347">
        <v>1</v>
      </c>
      <c r="E13" s="346"/>
      <c r="F13" s="346">
        <f>D13*E13</f>
        <v>0</v>
      </c>
    </row>
    <row r="14" spans="1:9" s="264" customFormat="1" ht="12">
      <c r="A14" s="277"/>
      <c r="B14" s="299"/>
      <c r="C14" s="335"/>
      <c r="D14" s="320"/>
      <c r="E14" s="334"/>
      <c r="F14" s="334"/>
      <c r="I14" s="274"/>
    </row>
    <row r="15" spans="1:9" s="345" customFormat="1">
      <c r="A15" s="350">
        <f>A13+1</f>
        <v>6</v>
      </c>
      <c r="B15" s="324" t="s">
        <v>651</v>
      </c>
      <c r="C15" s="348" t="s">
        <v>12</v>
      </c>
      <c r="D15" s="348">
        <v>1</v>
      </c>
      <c r="E15" s="346"/>
      <c r="F15" s="346">
        <f>D15*E15</f>
        <v>0</v>
      </c>
      <c r="G15" s="351"/>
    </row>
    <row r="16" spans="1:9" s="264" customFormat="1" ht="12">
      <c r="A16" s="277"/>
      <c r="B16" s="299"/>
      <c r="C16" s="335"/>
      <c r="D16" s="320"/>
      <c r="E16" s="334"/>
      <c r="F16" s="334"/>
      <c r="I16" s="274"/>
    </row>
    <row r="17" spans="1:9" s="345" customFormat="1" ht="38.65" customHeight="1">
      <c r="A17" s="350">
        <f>A15+1</f>
        <v>7</v>
      </c>
      <c r="B17" s="324" t="s">
        <v>650</v>
      </c>
      <c r="C17" s="348" t="s">
        <v>12</v>
      </c>
      <c r="D17" s="348">
        <v>1</v>
      </c>
      <c r="E17" s="346"/>
      <c r="F17" s="346">
        <f>D17*E17</f>
        <v>0</v>
      </c>
      <c r="G17" s="351"/>
    </row>
    <row r="18" spans="1:9" s="264" customFormat="1" ht="12">
      <c r="A18" s="277"/>
      <c r="B18" s="299"/>
      <c r="C18" s="335"/>
      <c r="D18" s="320"/>
      <c r="E18" s="334"/>
      <c r="F18" s="334"/>
      <c r="I18" s="274"/>
    </row>
    <row r="19" spans="1:9" s="345" customFormat="1" ht="24">
      <c r="A19" s="350">
        <f>A17+1</f>
        <v>8</v>
      </c>
      <c r="B19" s="349" t="s">
        <v>649</v>
      </c>
      <c r="C19" s="348" t="s">
        <v>12</v>
      </c>
      <c r="D19" s="347">
        <v>1</v>
      </c>
      <c r="E19" s="342"/>
      <c r="F19" s="346">
        <f>D19*E19</f>
        <v>0</v>
      </c>
    </row>
    <row r="20" spans="1:9" s="341" customFormat="1" ht="12">
      <c r="A20" s="344"/>
      <c r="B20" s="343"/>
      <c r="E20" s="342"/>
      <c r="F20" s="342"/>
    </row>
    <row r="21" spans="1:9" s="264" customFormat="1" ht="12.75" thickBot="1">
      <c r="A21" s="273" t="s">
        <v>648</v>
      </c>
      <c r="B21" s="272"/>
      <c r="C21" s="271"/>
      <c r="D21" s="270"/>
      <c r="E21" s="322"/>
      <c r="F21" s="322">
        <f>SUM(F5:F19)</f>
        <v>0</v>
      </c>
    </row>
    <row r="22" spans="1:9">
      <c r="A22" s="339"/>
      <c r="B22" s="340"/>
      <c r="C22" s="339"/>
      <c r="D22" s="339"/>
      <c r="E22" s="339"/>
      <c r="F22" s="339"/>
    </row>
  </sheetData>
  <sheetProtection selectLockedCells="1" selectUnlockedCells="1"/>
  <pageMargins left="1.1020833333333333" right="0.70833333333333337" top="0.98402777777777772" bottom="0.98402777777777772" header="0.51180555555555551" footer="0.51180555555555551"/>
  <pageSetup paperSize="9" firstPageNumber="0" orientation="portrait"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4"/>
  <sheetViews>
    <sheetView view="pageBreakPreview" zoomScaleNormal="100" zoomScaleSheetLayoutView="100" workbookViewId="0">
      <selection activeCell="E13" sqref="E13"/>
    </sheetView>
  </sheetViews>
  <sheetFormatPr defaultColWidth="9.140625" defaultRowHeight="16.5"/>
  <cols>
    <col min="1" max="1" width="7.7109375" style="355" customWidth="1"/>
    <col min="2" max="2" width="58.5703125" style="355" customWidth="1"/>
    <col min="3" max="3" width="2.7109375" style="357" customWidth="1"/>
    <col min="4" max="4" width="3.42578125" style="357" customWidth="1"/>
    <col min="5" max="5" width="19.5703125" style="356" customWidth="1"/>
    <col min="6" max="6" width="9.140625" style="356"/>
    <col min="7" max="16384" width="9.140625" style="355"/>
  </cols>
  <sheetData>
    <row r="1" spans="1:6" ht="12" customHeight="1"/>
    <row r="2" spans="1:6" ht="19.5">
      <c r="A2" s="378"/>
      <c r="B2" s="380" t="s">
        <v>55</v>
      </c>
      <c r="C2" s="379"/>
      <c r="D2" s="379"/>
    </row>
    <row r="3" spans="1:6">
      <c r="A3" s="378"/>
      <c r="B3" s="378"/>
      <c r="C3" s="377"/>
      <c r="D3" s="377"/>
      <c r="E3" s="376"/>
    </row>
    <row r="4" spans="1:6" s="372" customFormat="1" ht="15.75">
      <c r="A4" s="372" t="str">
        <f>'1_0 Vodovod'!A1</f>
        <v>1.0.</v>
      </c>
      <c r="B4" s="372" t="str">
        <f>'1_0 Vodovod'!B1</f>
        <v>VODOVOD</v>
      </c>
      <c r="C4" s="374"/>
      <c r="D4" s="374"/>
      <c r="E4" s="362">
        <f>+'1_0 Vodovod'!F263</f>
        <v>0</v>
      </c>
      <c r="F4" s="373"/>
    </row>
    <row r="5" spans="1:6" ht="15.6" customHeight="1"/>
    <row r="6" spans="1:6" s="372" customFormat="1" ht="15.75">
      <c r="A6" s="375" t="str">
        <f>'2_0 Ogrevanje'!A1</f>
        <v>2.0.</v>
      </c>
      <c r="B6" s="372" t="str">
        <f>'2_0 Ogrevanje'!B1</f>
        <v>OGREVANJE</v>
      </c>
      <c r="C6" s="374"/>
      <c r="D6" s="374"/>
      <c r="E6" s="362">
        <f>+'2_0 Ogrevanje'!F144</f>
        <v>0</v>
      </c>
      <c r="F6" s="373"/>
    </row>
    <row r="7" spans="1:6" ht="15.6" customHeight="1"/>
    <row r="8" spans="1:6" s="372" customFormat="1" ht="14.85" customHeight="1">
      <c r="A8" s="372" t="str">
        <f>'3_0 Prezračevanje'!A1</f>
        <v>3.0.</v>
      </c>
      <c r="B8" s="372" t="str">
        <f>'3_0 Prezračevanje'!B1</f>
        <v>PREZRAČEVANJE</v>
      </c>
      <c r="C8" s="374"/>
      <c r="D8" s="374"/>
      <c r="E8" s="362">
        <f>+'3_0 Prezračevanje'!F116</f>
        <v>0</v>
      </c>
      <c r="F8" s="373"/>
    </row>
    <row r="9" spans="1:6" ht="15.6" customHeight="1"/>
    <row r="10" spans="1:6">
      <c r="B10" s="366" t="s">
        <v>662</v>
      </c>
      <c r="C10" s="365"/>
      <c r="D10" s="365"/>
      <c r="E10" s="362">
        <f>SUM(E4:E9)</f>
        <v>0</v>
      </c>
    </row>
    <row r="11" spans="1:6" ht="17.25" thickBot="1">
      <c r="A11" s="370"/>
      <c r="B11" s="369" t="s">
        <v>661</v>
      </c>
      <c r="C11" s="368"/>
      <c r="D11" s="368"/>
      <c r="E11" s="367">
        <f>0.22*E10</f>
        <v>0</v>
      </c>
    </row>
    <row r="12" spans="1:6" ht="17.25" thickTop="1">
      <c r="B12" s="366"/>
      <c r="C12" s="365"/>
      <c r="D12" s="365"/>
      <c r="E12" s="362"/>
    </row>
    <row r="13" spans="1:6" s="360" customFormat="1" ht="15.75">
      <c r="B13" s="364" t="s">
        <v>660</v>
      </c>
      <c r="C13" s="363"/>
      <c r="D13" s="363"/>
      <c r="E13" s="362">
        <f>SUM(E10:E11)</f>
        <v>0</v>
      </c>
      <c r="F13" s="361"/>
    </row>
    <row r="16" spans="1:6">
      <c r="B16" s="359" t="s">
        <v>659</v>
      </c>
    </row>
    <row r="52" spans="1:1">
      <c r="A52" s="358"/>
    </row>
    <row r="53" spans="1:1">
      <c r="A53" s="358"/>
    </row>
    <row r="54" spans="1:1">
      <c r="A54" s="358"/>
    </row>
  </sheetData>
  <pageMargins left="0.78749999999999998" right="0.31527777777777777" top="0.98402777777777772" bottom="0.98402777777777772" header="0.39374999999999999" footer="0.39374999999999999"/>
  <pageSetup paperSize="9" scale="95" firstPageNumber="0" orientation="portrait" r:id="rId1"/>
  <headerFooter alignWithMargins="0">
    <oddHeader>&amp;LMarko Mervič s.p.  Projektiranje strojnih instalacij
Vitovlje 94a, 5261 Šempas 
marko.mervic@siol.net&amp;C        &amp;Ršt.načrta:
24-22 MM</oddHeader>
    <oddFooter>&amp;LVrtec Ajdovščina
Popis strojnih instalacij&amp;CDatum: Junij 2022&amp;R  Stran: &amp;P /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V265"/>
  <sheetViews>
    <sheetView view="pageBreakPreview" topLeftCell="A49" zoomScaleNormal="100" zoomScaleSheetLayoutView="100" workbookViewId="0">
      <selection activeCell="B67" sqref="B67"/>
    </sheetView>
  </sheetViews>
  <sheetFormatPr defaultColWidth="9.140625" defaultRowHeight="15"/>
  <cols>
    <col min="1" max="1" width="7.7109375" style="381" customWidth="1"/>
    <col min="2" max="2" width="46.5703125" style="381" customWidth="1"/>
    <col min="3" max="4" width="5.7109375" style="383" customWidth="1"/>
    <col min="5" max="6" width="13.7109375" style="382" customWidth="1"/>
    <col min="7" max="16384" width="9.140625" style="381"/>
  </cols>
  <sheetData>
    <row r="1" spans="1:9" s="440" customFormat="1" ht="15.75">
      <c r="A1" s="444" t="s">
        <v>857</v>
      </c>
      <c r="B1" s="443" t="s">
        <v>856</v>
      </c>
      <c r="C1" s="442"/>
      <c r="D1" s="441"/>
    </row>
    <row r="2" spans="1:9" ht="14.25">
      <c r="A2" s="387"/>
      <c r="B2" s="395"/>
      <c r="C2" s="386"/>
      <c r="D2" s="385"/>
      <c r="E2" s="381"/>
      <c r="F2" s="381"/>
    </row>
    <row r="3" spans="1:9">
      <c r="A3" s="419" t="s">
        <v>855</v>
      </c>
      <c r="B3" s="389" t="s">
        <v>854</v>
      </c>
      <c r="C3" s="386"/>
      <c r="D3" s="385"/>
      <c r="E3" s="382" t="s">
        <v>853</v>
      </c>
      <c r="F3" s="382" t="s">
        <v>852</v>
      </c>
      <c r="I3" s="428"/>
    </row>
    <row r="4" spans="1:9">
      <c r="A4" s="419"/>
      <c r="B4" s="389"/>
      <c r="C4" s="386"/>
      <c r="D4" s="385"/>
      <c r="E4" s="381"/>
      <c r="F4" s="381"/>
      <c r="I4" s="428"/>
    </row>
    <row r="5" spans="1:9" ht="57">
      <c r="A5" s="435" t="s">
        <v>851</v>
      </c>
      <c r="B5" s="395" t="s">
        <v>850</v>
      </c>
      <c r="C5" s="386" t="s">
        <v>12</v>
      </c>
      <c r="D5" s="385">
        <v>1</v>
      </c>
      <c r="E5" s="384">
        <v>0</v>
      </c>
      <c r="F5" s="384">
        <f>D5*E5</f>
        <v>0</v>
      </c>
    </row>
    <row r="6" spans="1:9" ht="14.25">
      <c r="A6" s="435"/>
      <c r="B6" s="395"/>
      <c r="C6" s="386"/>
      <c r="D6" s="385"/>
      <c r="E6" s="384"/>
      <c r="F6" s="384"/>
    </row>
    <row r="7" spans="1:9" ht="57">
      <c r="A7" s="387" t="s">
        <v>849</v>
      </c>
      <c r="B7" s="395" t="s">
        <v>848</v>
      </c>
      <c r="C7" s="399"/>
      <c r="D7" s="399"/>
      <c r="E7" s="418"/>
      <c r="F7" s="418"/>
    </row>
    <row r="8" spans="1:9" ht="28.5">
      <c r="A8" s="395"/>
      <c r="B8" s="395" t="s">
        <v>1065</v>
      </c>
      <c r="C8" s="429"/>
      <c r="D8" s="429"/>
      <c r="E8" s="439"/>
      <c r="F8" s="384"/>
    </row>
    <row r="9" spans="1:9" ht="14.25">
      <c r="A9" s="387"/>
      <c r="B9" s="395" t="s">
        <v>847</v>
      </c>
      <c r="C9" s="399" t="s">
        <v>568</v>
      </c>
      <c r="D9" s="399">
        <v>10</v>
      </c>
      <c r="E9" s="384">
        <v>0</v>
      </c>
      <c r="F9" s="384">
        <f>D9*E9</f>
        <v>0</v>
      </c>
    </row>
    <row r="10" spans="1:9" ht="14.25">
      <c r="A10" s="387"/>
      <c r="B10" s="395"/>
      <c r="C10" s="399"/>
      <c r="D10" s="399"/>
      <c r="E10" s="418"/>
      <c r="F10" s="418"/>
    </row>
    <row r="11" spans="1:9" ht="57">
      <c r="A11" s="387" t="s">
        <v>846</v>
      </c>
      <c r="B11" s="395" t="s">
        <v>845</v>
      </c>
      <c r="C11" s="399"/>
      <c r="D11" s="399"/>
      <c r="E11" s="418"/>
      <c r="F11" s="418"/>
    </row>
    <row r="12" spans="1:9" ht="14.25">
      <c r="A12" s="387"/>
      <c r="B12" s="395" t="s">
        <v>844</v>
      </c>
      <c r="C12" s="399" t="s">
        <v>568</v>
      </c>
      <c r="D12" s="399">
        <v>10</v>
      </c>
      <c r="E12" s="384">
        <v>0</v>
      </c>
      <c r="F12" s="384">
        <f>D12*E12</f>
        <v>0</v>
      </c>
    </row>
    <row r="13" spans="1:9" ht="14.25">
      <c r="A13" s="387"/>
      <c r="B13" s="395"/>
      <c r="C13" s="399"/>
      <c r="D13" s="399"/>
      <c r="E13" s="418"/>
      <c r="F13" s="418"/>
    </row>
    <row r="14" spans="1:9" s="382" customFormat="1" ht="33.75" customHeight="1">
      <c r="A14" s="387" t="s">
        <v>843</v>
      </c>
      <c r="B14" s="395" t="s">
        <v>842</v>
      </c>
      <c r="C14" s="399"/>
      <c r="D14" s="399"/>
      <c r="E14" s="418"/>
      <c r="F14" s="418"/>
      <c r="G14" s="381"/>
      <c r="H14" s="381"/>
      <c r="I14" s="381"/>
    </row>
    <row r="15" spans="1:9" ht="14.25">
      <c r="A15" s="387"/>
      <c r="B15" s="395" t="s">
        <v>1066</v>
      </c>
      <c r="C15" s="395"/>
      <c r="D15" s="395"/>
    </row>
    <row r="16" spans="1:9" ht="14.25">
      <c r="A16" s="387"/>
      <c r="B16" s="395" t="s">
        <v>841</v>
      </c>
      <c r="C16" s="395"/>
      <c r="D16" s="395"/>
    </row>
    <row r="17" spans="1:9" s="382" customFormat="1" ht="14.25">
      <c r="A17" s="387"/>
      <c r="B17" s="430" t="s">
        <v>825</v>
      </c>
      <c r="C17" s="399" t="s">
        <v>131</v>
      </c>
      <c r="D17" s="399">
        <v>1</v>
      </c>
      <c r="E17" s="384">
        <v>0</v>
      </c>
      <c r="F17" s="384">
        <f>D17*E17</f>
        <v>0</v>
      </c>
      <c r="G17" s="381"/>
      <c r="H17" s="381"/>
      <c r="I17" s="381"/>
    </row>
    <row r="18" spans="1:9" s="382" customFormat="1" ht="14.25">
      <c r="A18" s="387"/>
      <c r="B18" s="395"/>
      <c r="C18" s="399"/>
      <c r="D18" s="399"/>
      <c r="E18" s="418"/>
      <c r="F18" s="418"/>
      <c r="G18" s="381"/>
      <c r="H18" s="381"/>
      <c r="I18" s="381"/>
    </row>
    <row r="19" spans="1:9" s="382" customFormat="1" ht="32.25" customHeight="1">
      <c r="A19" s="387" t="s">
        <v>840</v>
      </c>
      <c r="B19" s="395" t="s">
        <v>839</v>
      </c>
      <c r="C19" s="399"/>
      <c r="D19" s="399"/>
      <c r="E19" s="418"/>
      <c r="F19" s="418"/>
      <c r="G19" s="381"/>
      <c r="H19" s="381"/>
      <c r="I19" s="381"/>
    </row>
    <row r="20" spans="1:9" ht="14.25">
      <c r="A20" s="387"/>
      <c r="B20" s="395" t="s">
        <v>1067</v>
      </c>
      <c r="C20" s="395"/>
      <c r="D20" s="395"/>
    </row>
    <row r="21" spans="1:9" ht="14.25">
      <c r="A21" s="387"/>
      <c r="B21" s="395" t="s">
        <v>838</v>
      </c>
      <c r="C21" s="395"/>
      <c r="D21" s="395"/>
    </row>
    <row r="22" spans="1:9" s="382" customFormat="1" ht="14.25">
      <c r="A22" s="387"/>
      <c r="B22" s="430" t="s">
        <v>825</v>
      </c>
      <c r="C22" s="399" t="s">
        <v>131</v>
      </c>
      <c r="D22" s="399">
        <v>1</v>
      </c>
      <c r="E22" s="384">
        <v>0</v>
      </c>
      <c r="F22" s="384">
        <f>D22*E22</f>
        <v>0</v>
      </c>
      <c r="G22" s="381"/>
      <c r="H22" s="381"/>
      <c r="I22" s="381"/>
    </row>
    <row r="23" spans="1:9" s="382" customFormat="1" ht="14.25">
      <c r="A23" s="387"/>
      <c r="B23" s="395"/>
      <c r="C23" s="399"/>
      <c r="D23" s="399"/>
      <c r="E23" s="418"/>
      <c r="F23" s="418"/>
      <c r="G23" s="381"/>
      <c r="H23" s="381"/>
      <c r="I23" s="381"/>
    </row>
    <row r="24" spans="1:9" s="382" customFormat="1" ht="28.5">
      <c r="A24" s="387" t="s">
        <v>837</v>
      </c>
      <c r="B24" s="395" t="s">
        <v>836</v>
      </c>
      <c r="C24" s="399"/>
      <c r="D24" s="399"/>
      <c r="E24" s="418"/>
      <c r="F24" s="418"/>
      <c r="G24" s="381"/>
      <c r="H24" s="381"/>
      <c r="I24" s="381"/>
    </row>
    <row r="25" spans="1:9" ht="14.25">
      <c r="A25" s="387"/>
      <c r="B25" s="395" t="s">
        <v>1066</v>
      </c>
      <c r="C25" s="395"/>
      <c r="D25" s="395"/>
    </row>
    <row r="26" spans="1:9" ht="14.25">
      <c r="A26" s="387"/>
      <c r="B26" s="395" t="s">
        <v>835</v>
      </c>
      <c r="C26" s="395"/>
      <c r="D26" s="395"/>
    </row>
    <row r="27" spans="1:9" s="382" customFormat="1" ht="14.25">
      <c r="A27" s="387"/>
      <c r="B27" s="430" t="s">
        <v>825</v>
      </c>
      <c r="C27" s="399" t="s">
        <v>131</v>
      </c>
      <c r="D27" s="399">
        <v>1</v>
      </c>
      <c r="E27" s="384">
        <v>0</v>
      </c>
      <c r="F27" s="384">
        <f>D27*E27</f>
        <v>0</v>
      </c>
      <c r="G27" s="381"/>
      <c r="H27" s="381"/>
      <c r="I27" s="381"/>
    </row>
    <row r="28" spans="1:9" s="382" customFormat="1" ht="14.25">
      <c r="A28" s="387"/>
      <c r="B28" s="395"/>
      <c r="C28" s="399"/>
      <c r="D28" s="399"/>
      <c r="E28" s="418"/>
      <c r="F28" s="418"/>
      <c r="G28" s="381"/>
      <c r="H28" s="381"/>
      <c r="I28" s="381"/>
    </row>
    <row r="29" spans="1:9" ht="71.25" customHeight="1">
      <c r="A29" s="387" t="s">
        <v>834</v>
      </c>
      <c r="B29" s="395" t="s">
        <v>833</v>
      </c>
      <c r="C29" s="399"/>
      <c r="D29" s="399"/>
      <c r="E29" s="418"/>
      <c r="F29" s="418"/>
    </row>
    <row r="30" spans="1:9" ht="42.75">
      <c r="A30" s="387"/>
      <c r="B30" s="395" t="s">
        <v>707</v>
      </c>
      <c r="C30" s="399"/>
      <c r="D30" s="399"/>
      <c r="E30" s="418"/>
      <c r="F30" s="418"/>
    </row>
    <row r="31" spans="1:9" ht="28.5">
      <c r="A31" s="387"/>
      <c r="B31" s="395" t="s">
        <v>832</v>
      </c>
      <c r="C31" s="399"/>
      <c r="D31" s="399"/>
      <c r="E31" s="418"/>
      <c r="F31" s="418"/>
    </row>
    <row r="32" spans="1:9" ht="14.25">
      <c r="A32" s="387"/>
      <c r="B32" s="395" t="s">
        <v>1068</v>
      </c>
      <c r="C32" s="399"/>
      <c r="D32" s="399"/>
      <c r="E32" s="418"/>
      <c r="F32" s="418"/>
    </row>
    <row r="33" spans="1:9" ht="14.25">
      <c r="A33" s="387"/>
      <c r="B33" s="395" t="s">
        <v>831</v>
      </c>
      <c r="C33" s="399"/>
      <c r="D33" s="399"/>
      <c r="E33" s="418"/>
      <c r="F33" s="418"/>
    </row>
    <row r="34" spans="1:9" ht="14.25">
      <c r="A34" s="387"/>
      <c r="B34" s="395" t="s">
        <v>779</v>
      </c>
      <c r="C34" s="400"/>
      <c r="D34" s="400"/>
      <c r="E34" s="418"/>
      <c r="F34" s="418"/>
    </row>
    <row r="35" spans="1:9" ht="18.75">
      <c r="A35" s="387"/>
      <c r="B35" s="395" t="s">
        <v>830</v>
      </c>
      <c r="C35" s="399" t="s">
        <v>131</v>
      </c>
      <c r="D35" s="399">
        <v>1</v>
      </c>
      <c r="E35" s="384">
        <v>0</v>
      </c>
      <c r="F35" s="384">
        <f>D35*E35</f>
        <v>0</v>
      </c>
    </row>
    <row r="36" spans="1:9" ht="14.25">
      <c r="A36" s="387"/>
      <c r="B36" s="395"/>
      <c r="C36" s="399"/>
      <c r="D36" s="399"/>
      <c r="E36" s="418"/>
      <c r="F36" s="418"/>
    </row>
    <row r="37" spans="1:9" s="382" customFormat="1" ht="46.5" customHeight="1">
      <c r="A37" s="387" t="s">
        <v>829</v>
      </c>
      <c r="B37" s="395" t="s">
        <v>828</v>
      </c>
      <c r="C37" s="399"/>
      <c r="D37" s="399"/>
      <c r="E37" s="418"/>
      <c r="F37" s="418"/>
      <c r="G37" s="381"/>
      <c r="H37" s="381"/>
      <c r="I37" s="381"/>
    </row>
    <row r="38" spans="1:9" ht="14.25">
      <c r="A38" s="387"/>
      <c r="B38" s="395" t="s">
        <v>1066</v>
      </c>
      <c r="C38" s="395"/>
      <c r="D38" s="395"/>
    </row>
    <row r="39" spans="1:9" ht="14.25">
      <c r="A39" s="387"/>
      <c r="B39" s="395" t="s">
        <v>827</v>
      </c>
      <c r="C39" s="395"/>
      <c r="D39" s="395"/>
    </row>
    <row r="40" spans="1:9" ht="14.25">
      <c r="A40" s="423" t="s">
        <v>826</v>
      </c>
      <c r="B40" s="422" t="s">
        <v>825</v>
      </c>
      <c r="C40" s="421" t="s">
        <v>131</v>
      </c>
      <c r="D40" s="420">
        <v>1</v>
      </c>
      <c r="E40" s="407">
        <v>0</v>
      </c>
      <c r="F40" s="407">
        <f>D40*E40</f>
        <v>0</v>
      </c>
    </row>
    <row r="41" spans="1:9" ht="14.25">
      <c r="A41" s="387"/>
      <c r="B41" s="395"/>
      <c r="C41" s="386"/>
      <c r="D41" s="385"/>
      <c r="E41" s="384"/>
      <c r="F41" s="384"/>
    </row>
    <row r="42" spans="1:9">
      <c r="A42" s="387"/>
      <c r="B42" s="389" t="s">
        <v>824</v>
      </c>
      <c r="C42" s="386"/>
      <c r="D42" s="385"/>
      <c r="F42" s="402">
        <f>SUM(F5:F40)</f>
        <v>0</v>
      </c>
    </row>
    <row r="43" spans="1:9">
      <c r="A43" s="387"/>
      <c r="B43" s="389"/>
      <c r="C43" s="386"/>
      <c r="D43" s="385"/>
      <c r="F43" s="402"/>
    </row>
    <row r="44" spans="1:9" ht="14.25">
      <c r="A44" s="387"/>
      <c r="B44" s="395"/>
      <c r="C44" s="386"/>
      <c r="D44" s="429"/>
      <c r="E44" s="384"/>
      <c r="F44" s="384"/>
    </row>
    <row r="45" spans="1:9">
      <c r="A45" s="419" t="s">
        <v>823</v>
      </c>
      <c r="B45" s="389" t="s">
        <v>822</v>
      </c>
      <c r="C45" s="386"/>
      <c r="D45" s="385"/>
      <c r="I45" s="428"/>
    </row>
    <row r="46" spans="1:9">
      <c r="A46" s="419"/>
      <c r="B46" s="389"/>
      <c r="C46" s="386"/>
      <c r="D46" s="385"/>
      <c r="E46" s="381"/>
      <c r="F46" s="381"/>
      <c r="I46" s="428"/>
    </row>
    <row r="47" spans="1:9" ht="71.25">
      <c r="A47" s="435" t="s">
        <v>821</v>
      </c>
      <c r="B47" s="395" t="s">
        <v>820</v>
      </c>
      <c r="C47" s="386"/>
      <c r="D47" s="397"/>
      <c r="E47" s="384"/>
      <c r="F47" s="384"/>
    </row>
    <row r="48" spans="1:9">
      <c r="A48" s="395"/>
      <c r="B48" s="395" t="s">
        <v>819</v>
      </c>
      <c r="C48" s="400"/>
      <c r="D48" s="397"/>
      <c r="E48" s="438"/>
      <c r="F48" s="437"/>
      <c r="H48" s="428"/>
      <c r="I48" s="428"/>
    </row>
    <row r="49" spans="1:9" ht="14.25" customHeight="1">
      <c r="A49" s="395"/>
      <c r="B49" s="387" t="s">
        <v>818</v>
      </c>
      <c r="C49" s="400"/>
      <c r="D49" s="397"/>
      <c r="E49" s="438"/>
      <c r="F49" s="437"/>
      <c r="H49" s="428"/>
      <c r="I49" s="428"/>
    </row>
    <row r="50" spans="1:9" ht="14.25">
      <c r="A50" s="387"/>
      <c r="B50" s="395" t="s">
        <v>817</v>
      </c>
      <c r="C50" s="400" t="s">
        <v>568</v>
      </c>
      <c r="D50" s="397">
        <v>65</v>
      </c>
      <c r="E50" s="384">
        <v>0</v>
      </c>
      <c r="F50" s="384">
        <f>D50*E50</f>
        <v>0</v>
      </c>
      <c r="G50" s="424"/>
      <c r="H50" s="424"/>
      <c r="I50" s="428"/>
    </row>
    <row r="51" spans="1:9" ht="14.25">
      <c r="A51" s="387"/>
      <c r="B51" s="395" t="s">
        <v>816</v>
      </c>
      <c r="C51" s="400" t="s">
        <v>568</v>
      </c>
      <c r="D51" s="397">
        <v>60</v>
      </c>
      <c r="E51" s="384">
        <v>0</v>
      </c>
      <c r="F51" s="384">
        <f>D51*E51</f>
        <v>0</v>
      </c>
      <c r="G51" s="424"/>
      <c r="H51" s="424"/>
      <c r="I51" s="428"/>
    </row>
    <row r="52" spans="1:9" ht="14.25">
      <c r="A52" s="387"/>
      <c r="B52" s="395" t="s">
        <v>815</v>
      </c>
      <c r="C52" s="400" t="s">
        <v>568</v>
      </c>
      <c r="D52" s="397">
        <v>60</v>
      </c>
      <c r="E52" s="384">
        <v>0</v>
      </c>
      <c r="F52" s="384">
        <f>D52*E52</f>
        <v>0</v>
      </c>
      <c r="G52" s="436"/>
      <c r="I52" s="428"/>
    </row>
    <row r="53" spans="1:9" ht="14.25">
      <c r="A53" s="387"/>
      <c r="B53" s="395" t="s">
        <v>814</v>
      </c>
      <c r="C53" s="400" t="s">
        <v>568</v>
      </c>
      <c r="D53" s="397">
        <v>65</v>
      </c>
      <c r="E53" s="384">
        <v>0</v>
      </c>
      <c r="F53" s="384">
        <f>D53*E53</f>
        <v>0</v>
      </c>
      <c r="G53" s="436"/>
      <c r="I53" s="428"/>
    </row>
    <row r="54" spans="1:9" ht="14.25">
      <c r="A54" s="387"/>
      <c r="B54" s="395"/>
      <c r="C54" s="386"/>
      <c r="D54" s="429"/>
      <c r="E54" s="384"/>
      <c r="F54" s="384"/>
    </row>
    <row r="55" spans="1:9" ht="57">
      <c r="A55" s="395" t="s">
        <v>813</v>
      </c>
      <c r="B55" s="395" t="s">
        <v>812</v>
      </c>
      <c r="C55" s="400"/>
      <c r="D55" s="429"/>
      <c r="E55" s="384"/>
      <c r="F55" s="384"/>
      <c r="H55" s="428"/>
      <c r="I55" s="428"/>
    </row>
    <row r="56" spans="1:9" ht="14.25">
      <c r="A56" s="395"/>
      <c r="B56" s="395" t="s">
        <v>811</v>
      </c>
      <c r="C56" s="400"/>
      <c r="D56" s="429"/>
      <c r="E56" s="384"/>
      <c r="F56" s="384"/>
      <c r="I56" s="428"/>
    </row>
    <row r="57" spans="1:9" ht="14.25">
      <c r="A57" s="395"/>
      <c r="B57" s="395" t="s">
        <v>810</v>
      </c>
      <c r="C57" s="400"/>
      <c r="D57" s="429"/>
      <c r="E57" s="384"/>
      <c r="F57" s="384"/>
      <c r="I57" s="428"/>
    </row>
    <row r="58" spans="1:9" ht="14.25">
      <c r="A58" s="395"/>
      <c r="B58" s="395" t="s">
        <v>809</v>
      </c>
      <c r="C58" s="400"/>
      <c r="D58" s="429"/>
      <c r="E58" s="384"/>
      <c r="F58" s="384"/>
      <c r="I58" s="428"/>
    </row>
    <row r="59" spans="1:9" ht="14.25">
      <c r="A59" s="395"/>
      <c r="B59" s="395" t="s">
        <v>808</v>
      </c>
      <c r="C59" s="400" t="s">
        <v>568</v>
      </c>
      <c r="D59" s="429">
        <v>65</v>
      </c>
      <c r="E59" s="384">
        <v>0</v>
      </c>
      <c r="F59" s="384">
        <f>D59*E59</f>
        <v>0</v>
      </c>
      <c r="I59" s="428"/>
    </row>
    <row r="60" spans="1:9" ht="14.25">
      <c r="A60" s="395"/>
      <c r="B60" s="395" t="s">
        <v>807</v>
      </c>
      <c r="C60" s="400" t="s">
        <v>568</v>
      </c>
      <c r="D60" s="429">
        <v>60</v>
      </c>
      <c r="E60" s="384">
        <v>0</v>
      </c>
      <c r="F60" s="384">
        <f>D60*E60</f>
        <v>0</v>
      </c>
      <c r="I60" s="428"/>
    </row>
    <row r="61" spans="1:9" ht="14.25">
      <c r="A61" s="395"/>
      <c r="B61" s="395" t="s">
        <v>806</v>
      </c>
      <c r="C61" s="400" t="s">
        <v>568</v>
      </c>
      <c r="D61" s="429">
        <v>60</v>
      </c>
      <c r="E61" s="384">
        <v>0</v>
      </c>
      <c r="F61" s="384">
        <f>D61*E61</f>
        <v>0</v>
      </c>
      <c r="G61" s="436"/>
      <c r="I61" s="428"/>
    </row>
    <row r="62" spans="1:9" ht="14.25">
      <c r="A62" s="395"/>
      <c r="B62" s="395" t="s">
        <v>805</v>
      </c>
      <c r="C62" s="400" t="s">
        <v>568</v>
      </c>
      <c r="D62" s="429">
        <v>65</v>
      </c>
      <c r="E62" s="384">
        <v>0</v>
      </c>
      <c r="F62" s="384">
        <f>D62*E62</f>
        <v>0</v>
      </c>
      <c r="G62" s="436"/>
      <c r="I62" s="428"/>
    </row>
    <row r="63" spans="1:9" ht="14.25">
      <c r="A63" s="395"/>
      <c r="B63" s="395"/>
      <c r="C63" s="400"/>
      <c r="D63" s="429"/>
      <c r="E63" s="384"/>
      <c r="F63" s="384"/>
    </row>
    <row r="64" spans="1:9" ht="85.5">
      <c r="A64" s="435" t="s">
        <v>804</v>
      </c>
      <c r="B64" s="395" t="s">
        <v>803</v>
      </c>
      <c r="C64" s="400"/>
      <c r="D64" s="399"/>
      <c r="E64" s="384"/>
      <c r="F64" s="384"/>
    </row>
    <row r="65" spans="1:9" ht="14.25">
      <c r="A65" s="395"/>
      <c r="B65" s="395" t="s">
        <v>1069</v>
      </c>
      <c r="C65" s="400"/>
      <c r="D65" s="399"/>
      <c r="E65" s="384"/>
      <c r="F65" s="384"/>
      <c r="H65" s="428"/>
      <c r="I65" s="428"/>
    </row>
    <row r="66" spans="1:9" ht="14.25">
      <c r="A66" s="395"/>
      <c r="B66" s="387" t="s">
        <v>802</v>
      </c>
      <c r="C66" s="400"/>
      <c r="D66" s="399"/>
      <c r="E66" s="384"/>
      <c r="F66" s="384"/>
      <c r="H66" s="428"/>
      <c r="I66" s="428"/>
    </row>
    <row r="67" spans="1:9" ht="14.25">
      <c r="A67" s="395"/>
      <c r="B67" s="387" t="s">
        <v>1107</v>
      </c>
      <c r="C67" s="400" t="s">
        <v>568</v>
      </c>
      <c r="D67" s="399">
        <v>3</v>
      </c>
      <c r="E67" s="384">
        <v>0</v>
      </c>
      <c r="F67" s="384">
        <f>+E67*D67</f>
        <v>0</v>
      </c>
      <c r="H67" s="428"/>
      <c r="I67" s="428"/>
    </row>
    <row r="68" spans="1:9" ht="14.25">
      <c r="A68" s="395"/>
      <c r="B68" s="395" t="s">
        <v>758</v>
      </c>
      <c r="C68" s="400" t="s">
        <v>568</v>
      </c>
      <c r="D68" s="397">
        <v>35</v>
      </c>
      <c r="E68" s="384">
        <v>0</v>
      </c>
      <c r="F68" s="384">
        <f>D68*E68</f>
        <v>0</v>
      </c>
    </row>
    <row r="69" spans="1:9" ht="14.25">
      <c r="A69" s="395"/>
      <c r="B69" s="395" t="s">
        <v>801</v>
      </c>
      <c r="C69" s="400" t="s">
        <v>568</v>
      </c>
      <c r="D69" s="397">
        <v>10</v>
      </c>
      <c r="E69" s="384">
        <v>0</v>
      </c>
      <c r="F69" s="384">
        <f>D69*E69</f>
        <v>0</v>
      </c>
    </row>
    <row r="70" spans="1:9" ht="14.25">
      <c r="A70" s="395"/>
      <c r="B70" s="395" t="s">
        <v>800</v>
      </c>
      <c r="C70" s="400" t="s">
        <v>568</v>
      </c>
      <c r="D70" s="397">
        <v>10</v>
      </c>
      <c r="E70" s="384">
        <v>0</v>
      </c>
      <c r="F70" s="384">
        <f>D70*E70</f>
        <v>0</v>
      </c>
    </row>
    <row r="71" spans="1:9" ht="14.25">
      <c r="A71" s="395"/>
      <c r="B71" s="395" t="s">
        <v>799</v>
      </c>
      <c r="C71" s="400" t="s">
        <v>568</v>
      </c>
      <c r="D71" s="397">
        <v>6</v>
      </c>
      <c r="E71" s="384">
        <v>0</v>
      </c>
      <c r="F71" s="384">
        <f>D71*E71</f>
        <v>0</v>
      </c>
    </row>
    <row r="72" spans="1:9" ht="14.25">
      <c r="A72" s="395"/>
      <c r="B72" s="395"/>
      <c r="C72" s="400"/>
      <c r="D72" s="397"/>
      <c r="E72" s="384"/>
      <c r="F72" s="384"/>
    </row>
    <row r="73" spans="1:9" ht="36.75" customHeight="1">
      <c r="A73" s="387" t="s">
        <v>798</v>
      </c>
      <c r="B73" s="395" t="s">
        <v>797</v>
      </c>
      <c r="C73" s="386"/>
      <c r="D73" s="397"/>
      <c r="E73" s="434"/>
      <c r="F73" s="424"/>
    </row>
    <row r="74" spans="1:9" ht="16.5" customHeight="1">
      <c r="A74" s="387"/>
      <c r="B74" s="395" t="s">
        <v>796</v>
      </c>
      <c r="C74" s="386" t="s">
        <v>131</v>
      </c>
      <c r="D74" s="397">
        <v>3</v>
      </c>
      <c r="E74" s="384">
        <v>0</v>
      </c>
      <c r="F74" s="384">
        <f>D74*E74</f>
        <v>0</v>
      </c>
    </row>
    <row r="75" spans="1:9" ht="16.5" customHeight="1">
      <c r="A75" s="387"/>
      <c r="B75" s="395"/>
      <c r="C75" s="386"/>
      <c r="D75" s="397"/>
      <c r="E75" s="434"/>
      <c r="F75" s="424"/>
    </row>
    <row r="76" spans="1:9" ht="42.75">
      <c r="A76" s="387" t="s">
        <v>795</v>
      </c>
      <c r="B76" s="395" t="s">
        <v>794</v>
      </c>
      <c r="C76" s="386"/>
      <c r="D76" s="397"/>
      <c r="E76" s="434"/>
      <c r="F76" s="424"/>
    </row>
    <row r="77" spans="1:9" ht="14.25">
      <c r="A77" s="395"/>
      <c r="B77" s="395" t="s">
        <v>693</v>
      </c>
      <c r="C77" s="400"/>
      <c r="D77" s="429"/>
      <c r="E77" s="384"/>
      <c r="F77" s="384"/>
      <c r="H77" s="428"/>
      <c r="I77" s="428"/>
    </row>
    <row r="78" spans="1:9" ht="16.5" customHeight="1">
      <c r="A78" s="387"/>
      <c r="B78" s="417" t="s">
        <v>793</v>
      </c>
      <c r="C78" s="386" t="s">
        <v>12</v>
      </c>
      <c r="D78" s="397">
        <v>1</v>
      </c>
      <c r="E78" s="384">
        <v>0</v>
      </c>
      <c r="F78" s="384">
        <f>D78*E78</f>
        <v>0</v>
      </c>
    </row>
    <row r="79" spans="1:9" ht="16.5" customHeight="1">
      <c r="A79" s="387"/>
      <c r="B79" s="395"/>
      <c r="C79" s="386"/>
      <c r="D79" s="397"/>
      <c r="E79" s="434"/>
      <c r="F79" s="424"/>
    </row>
    <row r="80" spans="1:9" ht="57">
      <c r="A80" s="387" t="s">
        <v>792</v>
      </c>
      <c r="B80" s="395" t="s">
        <v>791</v>
      </c>
      <c r="C80" s="386"/>
      <c r="D80" s="397"/>
      <c r="E80" s="434"/>
      <c r="F80" s="424"/>
    </row>
    <row r="81" spans="1:9" ht="14.25">
      <c r="A81" s="395"/>
      <c r="B81" s="395" t="s">
        <v>1070</v>
      </c>
      <c r="C81" s="400"/>
      <c r="D81" s="429"/>
      <c r="E81" s="384"/>
      <c r="F81" s="384"/>
      <c r="H81" s="428"/>
      <c r="I81" s="428"/>
    </row>
    <row r="82" spans="1:9" ht="14.25">
      <c r="A82" s="395"/>
      <c r="B82" s="387" t="s">
        <v>790</v>
      </c>
      <c r="C82" s="400"/>
      <c r="D82" s="429"/>
      <c r="E82" s="384"/>
      <c r="F82" s="384"/>
      <c r="H82" s="428"/>
      <c r="I82" s="428"/>
    </row>
    <row r="83" spans="1:9" ht="14.25">
      <c r="A83" s="427"/>
      <c r="B83" s="417" t="s">
        <v>789</v>
      </c>
      <c r="C83" s="426" t="s">
        <v>12</v>
      </c>
      <c r="D83" s="397">
        <v>1</v>
      </c>
      <c r="E83" s="384">
        <v>0</v>
      </c>
      <c r="F83" s="384">
        <f>D83*E83</f>
        <v>0</v>
      </c>
      <c r="G83" s="424"/>
      <c r="H83" s="424"/>
    </row>
    <row r="84" spans="1:9" ht="16.5" customHeight="1">
      <c r="A84" s="387"/>
      <c r="B84" s="395"/>
      <c r="C84" s="386"/>
      <c r="D84" s="397"/>
      <c r="E84" s="434"/>
      <c r="F84" s="424"/>
    </row>
    <row r="85" spans="1:9" ht="76.5" customHeight="1">
      <c r="A85" s="387" t="s">
        <v>788</v>
      </c>
      <c r="B85" s="417" t="s">
        <v>787</v>
      </c>
      <c r="C85" s="432"/>
      <c r="D85" s="431"/>
      <c r="E85" s="414"/>
      <c r="F85" s="414"/>
    </row>
    <row r="86" spans="1:9" ht="14.25">
      <c r="A86" s="427"/>
      <c r="B86" s="433" t="s">
        <v>1071</v>
      </c>
      <c r="C86" s="432"/>
      <c r="D86" s="431"/>
      <c r="E86" s="414"/>
      <c r="F86" s="414"/>
    </row>
    <row r="87" spans="1:9" ht="14.25">
      <c r="A87" s="427"/>
      <c r="B87" s="433" t="s">
        <v>786</v>
      </c>
      <c r="C87" s="432"/>
      <c r="D87" s="431"/>
      <c r="E87" s="384"/>
      <c r="F87" s="384"/>
    </row>
    <row r="88" spans="1:9" ht="14.25">
      <c r="A88" s="427"/>
      <c r="B88" s="433" t="s">
        <v>785</v>
      </c>
      <c r="C88" s="432" t="s">
        <v>131</v>
      </c>
      <c r="D88" s="431">
        <v>1</v>
      </c>
      <c r="E88" s="384">
        <v>0</v>
      </c>
      <c r="F88" s="384">
        <f>D88*E88</f>
        <v>0</v>
      </c>
    </row>
    <row r="89" spans="1:9" ht="14.25">
      <c r="A89" s="427"/>
      <c r="B89" s="417"/>
      <c r="C89" s="432"/>
      <c r="D89" s="431"/>
      <c r="E89" s="414"/>
      <c r="F89" s="414"/>
    </row>
    <row r="90" spans="1:9" ht="28.5">
      <c r="A90" s="387" t="s">
        <v>784</v>
      </c>
      <c r="B90" s="395" t="s">
        <v>783</v>
      </c>
      <c r="C90" s="386"/>
      <c r="D90" s="397"/>
      <c r="E90" s="434"/>
      <c r="F90" s="424"/>
    </row>
    <row r="91" spans="1:9" ht="16.5" customHeight="1">
      <c r="A91" s="387"/>
      <c r="B91" s="395" t="s">
        <v>765</v>
      </c>
      <c r="C91" s="386" t="s">
        <v>131</v>
      </c>
      <c r="D91" s="397">
        <v>1</v>
      </c>
      <c r="E91" s="384">
        <v>0</v>
      </c>
      <c r="F91" s="384">
        <f>D91*E91</f>
        <v>0</v>
      </c>
    </row>
    <row r="92" spans="1:9" ht="16.5" customHeight="1">
      <c r="A92" s="387"/>
      <c r="B92" s="395" t="s">
        <v>780</v>
      </c>
      <c r="C92" s="386" t="s">
        <v>131</v>
      </c>
      <c r="D92" s="397">
        <v>4</v>
      </c>
      <c r="E92" s="384">
        <v>0</v>
      </c>
      <c r="F92" s="384">
        <f>D92*E92</f>
        <v>0</v>
      </c>
    </row>
    <row r="93" spans="1:9" ht="16.5" customHeight="1">
      <c r="A93" s="387"/>
      <c r="B93" s="395" t="s">
        <v>779</v>
      </c>
      <c r="C93" s="386" t="s">
        <v>131</v>
      </c>
      <c r="D93" s="397">
        <v>2</v>
      </c>
      <c r="E93" s="384">
        <v>0</v>
      </c>
      <c r="F93" s="384">
        <f>D93*E93</f>
        <v>0</v>
      </c>
    </row>
    <row r="94" spans="1:9" ht="16.5" customHeight="1">
      <c r="A94" s="387"/>
      <c r="B94" s="395"/>
      <c r="C94" s="386"/>
      <c r="D94" s="397"/>
      <c r="E94" s="434"/>
      <c r="F94" s="424"/>
    </row>
    <row r="95" spans="1:9" ht="42.75">
      <c r="A95" s="387" t="s">
        <v>782</v>
      </c>
      <c r="B95" s="395" t="s">
        <v>781</v>
      </c>
      <c r="C95" s="386"/>
      <c r="D95" s="397"/>
      <c r="E95" s="434"/>
      <c r="F95" s="424"/>
    </row>
    <row r="96" spans="1:9" ht="16.5" customHeight="1">
      <c r="A96" s="387"/>
      <c r="B96" s="395" t="s">
        <v>765</v>
      </c>
      <c r="C96" s="386" t="s">
        <v>131</v>
      </c>
      <c r="D96" s="397">
        <v>1</v>
      </c>
      <c r="E96" s="384">
        <v>0</v>
      </c>
      <c r="F96" s="384">
        <f>D96*E96</f>
        <v>0</v>
      </c>
    </row>
    <row r="97" spans="1:6" ht="16.5" customHeight="1">
      <c r="A97" s="387"/>
      <c r="B97" s="395" t="s">
        <v>780</v>
      </c>
      <c r="C97" s="386" t="s">
        <v>131</v>
      </c>
      <c r="D97" s="397">
        <v>2</v>
      </c>
      <c r="E97" s="384">
        <v>0</v>
      </c>
      <c r="F97" s="384">
        <f>D97*E97</f>
        <v>0</v>
      </c>
    </row>
    <row r="98" spans="1:6" ht="16.5" customHeight="1">
      <c r="A98" s="387"/>
      <c r="B98" s="395" t="s">
        <v>779</v>
      </c>
      <c r="C98" s="386" t="s">
        <v>131</v>
      </c>
      <c r="D98" s="397">
        <v>1</v>
      </c>
      <c r="E98" s="384">
        <v>0</v>
      </c>
      <c r="F98" s="384">
        <f>D98*E98</f>
        <v>0</v>
      </c>
    </row>
    <row r="99" spans="1:6" ht="16.5" customHeight="1">
      <c r="A99" s="387"/>
      <c r="B99" s="395"/>
      <c r="C99" s="386"/>
      <c r="D99" s="397"/>
      <c r="E99" s="434"/>
      <c r="F99" s="424"/>
    </row>
    <row r="100" spans="1:6" ht="42.75">
      <c r="A100" s="387" t="s">
        <v>778</v>
      </c>
      <c r="B100" s="395" t="s">
        <v>777</v>
      </c>
      <c r="C100" s="386"/>
      <c r="D100" s="397"/>
      <c r="E100" s="434"/>
      <c r="F100" s="424"/>
    </row>
    <row r="101" spans="1:6" ht="16.5" customHeight="1">
      <c r="A101" s="387"/>
      <c r="B101" s="395" t="s">
        <v>751</v>
      </c>
      <c r="C101" s="386" t="s">
        <v>131</v>
      </c>
      <c r="D101" s="397">
        <v>1</v>
      </c>
      <c r="E101" s="384">
        <v>0</v>
      </c>
      <c r="F101" s="384">
        <f>D101*E101</f>
        <v>0</v>
      </c>
    </row>
    <row r="102" spans="1:6" ht="16.5" customHeight="1">
      <c r="A102" s="387"/>
      <c r="B102" s="395"/>
      <c r="C102" s="386"/>
      <c r="D102" s="397"/>
      <c r="E102" s="434"/>
      <c r="F102" s="424"/>
    </row>
    <row r="103" spans="1:6" ht="48" customHeight="1">
      <c r="A103" s="387" t="s">
        <v>776</v>
      </c>
      <c r="B103" s="395" t="s">
        <v>775</v>
      </c>
      <c r="C103" s="432"/>
      <c r="D103" s="431"/>
      <c r="E103" s="414"/>
      <c r="F103" s="414"/>
    </row>
    <row r="104" spans="1:6" ht="14.25">
      <c r="A104" s="427"/>
      <c r="B104" s="433" t="s">
        <v>1072</v>
      </c>
      <c r="C104" s="432"/>
      <c r="D104" s="431"/>
      <c r="E104" s="414"/>
      <c r="F104" s="414"/>
    </row>
    <row r="105" spans="1:6" ht="14.25">
      <c r="A105" s="427"/>
      <c r="B105" s="433" t="s">
        <v>774</v>
      </c>
      <c r="C105" s="432"/>
      <c r="D105" s="431"/>
      <c r="E105" s="384"/>
      <c r="F105" s="384"/>
    </row>
    <row r="106" spans="1:6" ht="14.25">
      <c r="A106" s="427"/>
      <c r="B106" s="433" t="s">
        <v>773</v>
      </c>
      <c r="C106" s="432" t="s">
        <v>131</v>
      </c>
      <c r="D106" s="431">
        <v>1</v>
      </c>
      <c r="E106" s="384">
        <v>0</v>
      </c>
      <c r="F106" s="384">
        <f>D106*E106</f>
        <v>0</v>
      </c>
    </row>
    <row r="107" spans="1:6" ht="14.25">
      <c r="A107" s="427"/>
      <c r="B107" s="417"/>
      <c r="C107" s="432"/>
      <c r="D107" s="431"/>
      <c r="E107" s="414"/>
      <c r="F107" s="414"/>
    </row>
    <row r="108" spans="1:6" ht="59.25">
      <c r="A108" s="387" t="s">
        <v>772</v>
      </c>
      <c r="B108" s="395" t="s">
        <v>771</v>
      </c>
      <c r="C108" s="432"/>
      <c r="D108" s="431"/>
      <c r="E108" s="414"/>
      <c r="F108" s="414"/>
    </row>
    <row r="109" spans="1:6" ht="14.25">
      <c r="A109" s="427"/>
      <c r="B109" s="433" t="s">
        <v>1073</v>
      </c>
      <c r="C109" s="432"/>
      <c r="D109" s="431"/>
      <c r="E109" s="414"/>
      <c r="F109" s="414"/>
    </row>
    <row r="110" spans="1:6" ht="14.25">
      <c r="A110" s="427"/>
      <c r="B110" s="433" t="s">
        <v>770</v>
      </c>
      <c r="C110" s="432"/>
      <c r="D110" s="431"/>
      <c r="E110" s="384"/>
      <c r="F110" s="384"/>
    </row>
    <row r="111" spans="1:6" ht="14.25">
      <c r="A111" s="427"/>
      <c r="B111" s="433" t="s">
        <v>769</v>
      </c>
      <c r="C111" s="432" t="s">
        <v>131</v>
      </c>
      <c r="D111" s="431">
        <v>2</v>
      </c>
      <c r="E111" s="384">
        <v>0</v>
      </c>
      <c r="F111" s="384">
        <f>D111*E111</f>
        <v>0</v>
      </c>
    </row>
    <row r="112" spans="1:6" ht="14.25">
      <c r="A112" s="427"/>
      <c r="B112" s="433" t="s">
        <v>768</v>
      </c>
      <c r="C112" s="432" t="s">
        <v>131</v>
      </c>
      <c r="D112" s="431">
        <v>4</v>
      </c>
      <c r="E112" s="384">
        <v>0</v>
      </c>
      <c r="F112" s="384">
        <f>D112*E112</f>
        <v>0</v>
      </c>
    </row>
    <row r="113" spans="1:9" ht="14.25">
      <c r="A113" s="427"/>
      <c r="B113" s="417"/>
      <c r="C113" s="432"/>
      <c r="D113" s="431"/>
      <c r="E113" s="414"/>
      <c r="F113" s="414"/>
    </row>
    <row r="114" spans="1:9" ht="42.75">
      <c r="A114" s="401" t="s">
        <v>767</v>
      </c>
      <c r="B114" s="395" t="s">
        <v>766</v>
      </c>
      <c r="C114" s="386"/>
      <c r="D114" s="385"/>
      <c r="E114" s="384"/>
      <c r="F114" s="384"/>
      <c r="G114" s="424"/>
      <c r="H114" s="424"/>
    </row>
    <row r="115" spans="1:9" ht="14.25">
      <c r="A115" s="387"/>
      <c r="B115" s="395" t="s">
        <v>765</v>
      </c>
      <c r="C115" s="386" t="s">
        <v>131</v>
      </c>
      <c r="D115" s="385">
        <v>1</v>
      </c>
      <c r="E115" s="384">
        <v>0</v>
      </c>
      <c r="F115" s="384">
        <f>D115*E115</f>
        <v>0</v>
      </c>
      <c r="G115" s="424"/>
      <c r="H115" s="424"/>
    </row>
    <row r="116" spans="1:9" ht="14.25">
      <c r="A116" s="387"/>
      <c r="B116" s="395"/>
      <c r="C116" s="386"/>
      <c r="D116" s="385"/>
      <c r="E116" s="384"/>
      <c r="F116" s="384"/>
      <c r="G116" s="424"/>
      <c r="H116" s="424"/>
    </row>
    <row r="117" spans="1:9" ht="28.5">
      <c r="A117" s="395" t="s">
        <v>764</v>
      </c>
      <c r="B117" s="395" t="s">
        <v>763</v>
      </c>
      <c r="C117" s="400" t="s">
        <v>131</v>
      </c>
      <c r="D117" s="399">
        <v>1</v>
      </c>
      <c r="E117" s="384">
        <v>0</v>
      </c>
      <c r="F117" s="384">
        <f>D117*E117</f>
        <v>0</v>
      </c>
    </row>
    <row r="118" spans="1:9" ht="14.25">
      <c r="A118" s="395"/>
      <c r="B118" s="395"/>
      <c r="C118" s="400"/>
      <c r="D118" s="399"/>
      <c r="E118" s="381"/>
      <c r="F118" s="381"/>
    </row>
    <row r="119" spans="1:9" ht="71.25">
      <c r="A119" s="427" t="s">
        <v>762</v>
      </c>
      <c r="B119" s="417" t="s">
        <v>761</v>
      </c>
      <c r="C119" s="395"/>
      <c r="D119" s="425"/>
      <c r="E119" s="384"/>
      <c r="F119" s="384"/>
      <c r="G119" s="424"/>
      <c r="H119" s="424"/>
    </row>
    <row r="120" spans="1:9" ht="14.25">
      <c r="A120" s="395"/>
      <c r="B120" s="395" t="s">
        <v>760</v>
      </c>
      <c r="C120" s="400"/>
      <c r="D120" s="429"/>
      <c r="E120" s="384"/>
      <c r="F120" s="384"/>
      <c r="H120" s="428"/>
      <c r="I120" s="428"/>
    </row>
    <row r="121" spans="1:9" ht="14.25">
      <c r="A121" s="395"/>
      <c r="B121" s="387" t="s">
        <v>759</v>
      </c>
      <c r="C121" s="400"/>
      <c r="D121" s="429"/>
      <c r="E121" s="384"/>
      <c r="F121" s="384"/>
      <c r="H121" s="428"/>
      <c r="I121" s="428"/>
    </row>
    <row r="122" spans="1:9" ht="14.25">
      <c r="A122" s="427"/>
      <c r="B122" s="417" t="s">
        <v>758</v>
      </c>
      <c r="C122" s="426" t="s">
        <v>131</v>
      </c>
      <c r="D122" s="397">
        <v>3</v>
      </c>
      <c r="E122" s="384">
        <v>0</v>
      </c>
      <c r="F122" s="384">
        <f>D122*E122</f>
        <v>0</v>
      </c>
      <c r="G122" s="424"/>
      <c r="H122" s="424"/>
    </row>
    <row r="123" spans="1:9" ht="14.25">
      <c r="A123" s="427"/>
      <c r="B123" s="417"/>
      <c r="C123" s="426"/>
      <c r="D123" s="425"/>
      <c r="E123" s="416"/>
      <c r="F123" s="416"/>
      <c r="G123" s="424"/>
      <c r="H123" s="424"/>
    </row>
    <row r="124" spans="1:9" ht="71.25">
      <c r="A124" s="387" t="s">
        <v>757</v>
      </c>
      <c r="B124" s="395" t="s">
        <v>756</v>
      </c>
      <c r="C124" s="413"/>
      <c r="D124" s="412"/>
      <c r="E124" s="384"/>
      <c r="F124" s="384"/>
      <c r="G124" s="424"/>
      <c r="H124" s="424"/>
    </row>
    <row r="125" spans="1:9" ht="14.25">
      <c r="A125" s="387"/>
      <c r="B125" s="395" t="s">
        <v>693</v>
      </c>
      <c r="C125" s="413"/>
      <c r="D125" s="412"/>
      <c r="E125" s="384"/>
      <c r="F125" s="384"/>
      <c r="G125" s="424"/>
      <c r="H125" s="424"/>
    </row>
    <row r="126" spans="1:9" ht="14.25">
      <c r="A126" s="387"/>
      <c r="B126" s="395" t="s">
        <v>755</v>
      </c>
      <c r="C126" s="413" t="s">
        <v>131</v>
      </c>
      <c r="D126" s="412">
        <v>1</v>
      </c>
      <c r="E126" s="384">
        <v>0</v>
      </c>
      <c r="F126" s="384">
        <f>D126*E126</f>
        <v>0</v>
      </c>
      <c r="G126" s="424"/>
      <c r="H126" s="424"/>
    </row>
    <row r="127" spans="1:9" ht="14.25">
      <c r="A127" s="387"/>
      <c r="B127" s="395"/>
      <c r="C127" s="413"/>
      <c r="D127" s="412"/>
      <c r="E127" s="384"/>
      <c r="F127" s="384"/>
      <c r="G127" s="424"/>
      <c r="H127" s="424"/>
    </row>
    <row r="128" spans="1:9" s="382" customFormat="1" ht="62.25" customHeight="1">
      <c r="A128" s="387" t="s">
        <v>754</v>
      </c>
      <c r="B128" s="395" t="s">
        <v>753</v>
      </c>
      <c r="C128" s="399"/>
      <c r="D128" s="399"/>
      <c r="E128" s="418"/>
      <c r="F128" s="418"/>
      <c r="G128" s="381"/>
      <c r="H128" s="381"/>
      <c r="I128" s="381"/>
    </row>
    <row r="129" spans="1:9" ht="14.25">
      <c r="A129" s="387"/>
      <c r="B129" s="395" t="s">
        <v>1066</v>
      </c>
      <c r="C129" s="395"/>
      <c r="D129" s="395"/>
    </row>
    <row r="130" spans="1:9" ht="14.25">
      <c r="A130" s="387"/>
      <c r="B130" s="395" t="s">
        <v>752</v>
      </c>
      <c r="C130" s="395"/>
      <c r="D130" s="395"/>
    </row>
    <row r="131" spans="1:9" s="382" customFormat="1" ht="14.25">
      <c r="A131" s="387"/>
      <c r="B131" s="430" t="s">
        <v>751</v>
      </c>
      <c r="C131" s="399" t="s">
        <v>131</v>
      </c>
      <c r="D131" s="399">
        <v>1</v>
      </c>
      <c r="E131" s="384">
        <v>0</v>
      </c>
      <c r="F131" s="384">
        <f>D131*E131</f>
        <v>0</v>
      </c>
      <c r="G131" s="381"/>
      <c r="H131" s="381"/>
      <c r="I131" s="381"/>
    </row>
    <row r="132" spans="1:9" s="382" customFormat="1" ht="14.25">
      <c r="A132" s="387"/>
      <c r="B132" s="395"/>
      <c r="C132" s="399"/>
      <c r="D132" s="399"/>
      <c r="E132" s="418"/>
      <c r="F132" s="418"/>
      <c r="G132" s="381"/>
      <c r="H132" s="381"/>
      <c r="I132" s="381"/>
    </row>
    <row r="133" spans="1:9" ht="42.75">
      <c r="A133" s="427" t="s">
        <v>750</v>
      </c>
      <c r="B133" s="395" t="s">
        <v>749</v>
      </c>
      <c r="C133" s="426"/>
      <c r="D133" s="425"/>
      <c r="E133" s="384"/>
      <c r="F133" s="384"/>
      <c r="G133" s="424"/>
      <c r="H133" s="424"/>
    </row>
    <row r="134" spans="1:9" ht="14.25">
      <c r="A134" s="395"/>
      <c r="B134" s="395" t="s">
        <v>693</v>
      </c>
      <c r="C134" s="400"/>
      <c r="D134" s="429"/>
      <c r="E134" s="384"/>
      <c r="F134" s="384"/>
      <c r="H134" s="428"/>
      <c r="I134" s="428"/>
    </row>
    <row r="135" spans="1:9" ht="14.25">
      <c r="A135" s="427"/>
      <c r="B135" s="417" t="s">
        <v>748</v>
      </c>
      <c r="C135" s="426" t="s">
        <v>131</v>
      </c>
      <c r="D135" s="397">
        <v>2</v>
      </c>
      <c r="E135" s="384">
        <v>0</v>
      </c>
      <c r="F135" s="384">
        <f>D135*E135</f>
        <v>0</v>
      </c>
      <c r="G135" s="424"/>
      <c r="H135" s="424"/>
    </row>
    <row r="136" spans="1:9" ht="14.25">
      <c r="A136" s="427"/>
      <c r="B136" s="417"/>
      <c r="C136" s="426"/>
      <c r="D136" s="425"/>
      <c r="E136" s="416"/>
      <c r="F136" s="416"/>
      <c r="G136" s="424"/>
      <c r="H136" s="424"/>
    </row>
    <row r="137" spans="1:9" ht="42.75">
      <c r="A137" s="401" t="s">
        <v>747</v>
      </c>
      <c r="B137" s="395" t="s">
        <v>676</v>
      </c>
      <c r="C137" s="386" t="s">
        <v>66</v>
      </c>
      <c r="D137" s="385">
        <v>100</v>
      </c>
      <c r="E137" s="384">
        <v>0</v>
      </c>
      <c r="F137" s="384">
        <f>D137*E137</f>
        <v>0</v>
      </c>
    </row>
    <row r="138" spans="1:9" ht="14.25">
      <c r="A138" s="387"/>
      <c r="B138" s="395"/>
      <c r="C138" s="386"/>
      <c r="D138" s="385"/>
      <c r="E138" s="384"/>
      <c r="F138" s="384"/>
    </row>
    <row r="139" spans="1:9" ht="42.75">
      <c r="A139" s="381" t="s">
        <v>746</v>
      </c>
      <c r="B139" s="395" t="s">
        <v>745</v>
      </c>
      <c r="C139" s="386" t="s">
        <v>12</v>
      </c>
      <c r="D139" s="385">
        <v>1</v>
      </c>
      <c r="E139" s="384">
        <v>0</v>
      </c>
      <c r="F139" s="384">
        <f>D139*E139</f>
        <v>0</v>
      </c>
    </row>
    <row r="140" spans="1:9" ht="14.25">
      <c r="A140" s="387"/>
      <c r="B140" s="395"/>
      <c r="C140" s="386"/>
      <c r="D140" s="385"/>
      <c r="E140" s="384"/>
      <c r="F140" s="384"/>
    </row>
    <row r="141" spans="1:9" ht="28.5">
      <c r="A141" s="423" t="s">
        <v>744</v>
      </c>
      <c r="B141" s="422" t="s">
        <v>743</v>
      </c>
      <c r="C141" s="421" t="s">
        <v>131</v>
      </c>
      <c r="D141" s="420">
        <v>1</v>
      </c>
      <c r="E141" s="407">
        <v>0</v>
      </c>
      <c r="F141" s="407">
        <f>D141*E141</f>
        <v>0</v>
      </c>
    </row>
    <row r="142" spans="1:9" ht="14.25">
      <c r="A142" s="387"/>
      <c r="B142" s="395"/>
      <c r="C142" s="386"/>
      <c r="D142" s="385"/>
      <c r="E142" s="384"/>
      <c r="F142" s="384"/>
    </row>
    <row r="143" spans="1:9">
      <c r="A143" s="387"/>
      <c r="B143" s="389" t="s">
        <v>742</v>
      </c>
      <c r="C143" s="386"/>
      <c r="D143" s="385"/>
      <c r="F143" s="402">
        <f>SUM(F47:F141)</f>
        <v>0</v>
      </c>
    </row>
    <row r="144" spans="1:9">
      <c r="A144" s="387"/>
      <c r="B144" s="389"/>
      <c r="C144" s="386"/>
      <c r="D144" s="385"/>
      <c r="F144" s="402"/>
    </row>
    <row r="145" spans="1:256">
      <c r="A145" s="419" t="s">
        <v>741</v>
      </c>
      <c r="B145" s="389" t="s">
        <v>740</v>
      </c>
      <c r="C145" s="386"/>
      <c r="D145" s="385"/>
      <c r="E145" s="384"/>
      <c r="F145" s="384"/>
    </row>
    <row r="146" spans="1:256" ht="14.25">
      <c r="A146" s="387"/>
      <c r="B146" s="395"/>
      <c r="C146" s="386"/>
      <c r="D146" s="385"/>
      <c r="E146" s="384"/>
      <c r="F146" s="384"/>
    </row>
    <row r="147" spans="1:256" ht="71.25">
      <c r="A147" s="396" t="s">
        <v>739</v>
      </c>
      <c r="B147" s="395" t="s">
        <v>738</v>
      </c>
      <c r="C147" s="386"/>
      <c r="D147" s="385"/>
      <c r="E147" s="384"/>
      <c r="F147" s="384"/>
    </row>
    <row r="148" spans="1:256" ht="14.25">
      <c r="A148" s="387"/>
      <c r="B148" s="395" t="s">
        <v>1074</v>
      </c>
      <c r="C148" s="386"/>
      <c r="D148" s="385"/>
      <c r="E148" s="384"/>
      <c r="F148" s="384"/>
    </row>
    <row r="149" spans="1:256">
      <c r="A149" s="387"/>
      <c r="B149" s="395" t="s">
        <v>737</v>
      </c>
    </row>
    <row r="150" spans="1:256" ht="14.25">
      <c r="A150" s="387"/>
      <c r="B150" s="395" t="s">
        <v>690</v>
      </c>
      <c r="C150" s="386" t="s">
        <v>131</v>
      </c>
      <c r="D150" s="385">
        <v>3</v>
      </c>
      <c r="E150" s="384">
        <v>0</v>
      </c>
      <c r="F150" s="384">
        <f>D150*E150</f>
        <v>0</v>
      </c>
    </row>
    <row r="151" spans="1:256" ht="14.25">
      <c r="A151" s="387"/>
      <c r="B151" s="395"/>
      <c r="C151" s="386"/>
      <c r="D151" s="385"/>
      <c r="E151" s="384"/>
      <c r="F151" s="384"/>
    </row>
    <row r="152" spans="1:256" ht="42.75">
      <c r="A152" s="396" t="s">
        <v>736</v>
      </c>
      <c r="B152" s="395" t="s">
        <v>735</v>
      </c>
      <c r="C152" s="386"/>
      <c r="D152" s="385"/>
      <c r="E152" s="384"/>
      <c r="F152" s="384"/>
    </row>
    <row r="153" spans="1:256" ht="14.25">
      <c r="A153" s="387"/>
      <c r="B153" s="395" t="s">
        <v>706</v>
      </c>
      <c r="C153" s="386"/>
      <c r="D153" s="385"/>
      <c r="E153" s="384"/>
      <c r="F153" s="384"/>
    </row>
    <row r="154" spans="1:256">
      <c r="A154" s="387"/>
      <c r="B154" s="395" t="s">
        <v>734</v>
      </c>
    </row>
    <row r="155" spans="1:256" ht="14.25">
      <c r="A155" s="387"/>
      <c r="B155" s="395" t="s">
        <v>690</v>
      </c>
      <c r="C155" s="386" t="s">
        <v>131</v>
      </c>
      <c r="D155" s="385">
        <v>2</v>
      </c>
      <c r="E155" s="384">
        <v>0</v>
      </c>
      <c r="F155" s="384">
        <f>D155*E155</f>
        <v>0</v>
      </c>
    </row>
    <row r="156" spans="1:256" ht="14.25">
      <c r="A156" s="387"/>
      <c r="B156" s="395"/>
      <c r="C156" s="386"/>
      <c r="D156" s="385"/>
      <c r="E156" s="384"/>
      <c r="F156" s="384"/>
    </row>
    <row r="157" spans="1:256" ht="128.25">
      <c r="A157" s="396" t="s">
        <v>733</v>
      </c>
      <c r="B157" s="395" t="s">
        <v>732</v>
      </c>
      <c r="C157" s="386"/>
      <c r="D157" s="385"/>
      <c r="E157" s="384"/>
      <c r="F157" s="384"/>
    </row>
    <row r="158" spans="1:256" ht="14.25">
      <c r="A158" s="387"/>
      <c r="B158" s="395" t="s">
        <v>1075</v>
      </c>
      <c r="C158" s="386"/>
      <c r="D158" s="385"/>
      <c r="E158" s="384"/>
      <c r="F158" s="384"/>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8"/>
      <c r="AR158" s="238"/>
      <c r="AS158" s="238"/>
      <c r="AT158" s="238"/>
      <c r="AU158" s="238"/>
      <c r="AV158" s="238"/>
      <c r="AW158" s="238"/>
      <c r="AX158" s="238"/>
      <c r="AY158" s="238"/>
      <c r="AZ158" s="238"/>
      <c r="BA158" s="238"/>
      <c r="BB158" s="238"/>
      <c r="BC158" s="238"/>
      <c r="BD158" s="238"/>
      <c r="BE158" s="238"/>
      <c r="BF158" s="238"/>
      <c r="BG158" s="238"/>
      <c r="BH158" s="238"/>
      <c r="BI158" s="238"/>
      <c r="BJ158" s="238"/>
      <c r="BK158" s="238"/>
      <c r="BL158" s="238"/>
      <c r="BM158" s="238"/>
      <c r="BN158" s="238"/>
      <c r="BO158" s="238"/>
      <c r="BP158" s="238"/>
      <c r="BQ158" s="238"/>
      <c r="BR158" s="238"/>
      <c r="BS158" s="238"/>
      <c r="BT158" s="238"/>
      <c r="BU158" s="238"/>
      <c r="BV158" s="238"/>
      <c r="BW158" s="238"/>
      <c r="BX158" s="238"/>
      <c r="BY158" s="238"/>
      <c r="BZ158" s="238"/>
      <c r="CA158" s="238"/>
      <c r="CB158" s="238"/>
      <c r="CC158" s="238"/>
      <c r="CD158" s="238"/>
      <c r="CE158" s="238"/>
      <c r="CF158" s="238"/>
      <c r="CG158" s="238"/>
      <c r="CH158" s="238"/>
      <c r="CI158" s="238"/>
      <c r="CJ158" s="238"/>
      <c r="CK158" s="238"/>
      <c r="CL158" s="238"/>
      <c r="CM158" s="238"/>
      <c r="CN158" s="238"/>
      <c r="CO158" s="238"/>
      <c r="CP158" s="238"/>
      <c r="CQ158" s="238"/>
      <c r="CR158" s="238"/>
      <c r="CS158" s="238"/>
      <c r="CT158" s="238"/>
      <c r="CU158" s="238"/>
      <c r="CV158" s="238"/>
      <c r="CW158" s="238"/>
      <c r="CX158" s="238"/>
      <c r="CY158" s="238"/>
      <c r="CZ158" s="238"/>
      <c r="DA158" s="238"/>
      <c r="DB158" s="238"/>
      <c r="DC158" s="238"/>
      <c r="DD158" s="238"/>
      <c r="DE158" s="238"/>
      <c r="DF158" s="238"/>
      <c r="DG158" s="238"/>
      <c r="DH158" s="238"/>
      <c r="DI158" s="238"/>
      <c r="DJ158" s="238"/>
      <c r="DK158" s="238"/>
      <c r="DL158" s="238"/>
      <c r="DM158" s="238"/>
      <c r="DN158" s="238"/>
      <c r="DO158" s="238"/>
      <c r="DP158" s="238"/>
      <c r="DQ158" s="238"/>
      <c r="DR158" s="238"/>
      <c r="DS158" s="238"/>
      <c r="DT158" s="238"/>
      <c r="DU158" s="238"/>
      <c r="DV158" s="238"/>
      <c r="DW158" s="238"/>
      <c r="DX158" s="238"/>
      <c r="DY158" s="238"/>
      <c r="DZ158" s="238"/>
      <c r="EA158" s="238"/>
      <c r="EB158" s="238"/>
      <c r="EC158" s="238"/>
      <c r="ED158" s="238"/>
      <c r="EE158" s="238"/>
      <c r="EF158" s="238"/>
      <c r="EG158" s="238"/>
      <c r="EH158" s="238"/>
      <c r="EI158" s="238"/>
      <c r="EJ158" s="238"/>
      <c r="EK158" s="238"/>
      <c r="EL158" s="238"/>
      <c r="EM158" s="238"/>
      <c r="EN158" s="238"/>
      <c r="EO158" s="238"/>
      <c r="EP158" s="238"/>
      <c r="EQ158" s="238"/>
      <c r="ER158" s="238"/>
      <c r="ES158" s="238"/>
      <c r="ET158" s="238"/>
      <c r="EU158" s="238"/>
      <c r="EV158" s="238"/>
      <c r="EW158" s="238"/>
      <c r="EX158" s="238"/>
      <c r="EY158" s="238"/>
      <c r="EZ158" s="238"/>
      <c r="FA158" s="238"/>
      <c r="FB158" s="238"/>
      <c r="FC158" s="238"/>
      <c r="FD158" s="238"/>
      <c r="FE158" s="238"/>
      <c r="FF158" s="238"/>
      <c r="FG158" s="238"/>
      <c r="FH158" s="238"/>
      <c r="FI158" s="238"/>
      <c r="FJ158" s="238"/>
      <c r="FK158" s="238"/>
      <c r="FL158" s="238"/>
      <c r="FM158" s="238"/>
      <c r="FN158" s="238"/>
      <c r="FO158" s="238"/>
      <c r="FP158" s="238"/>
      <c r="FQ158" s="238"/>
      <c r="FR158" s="238"/>
      <c r="FS158" s="238"/>
      <c r="FT158" s="238"/>
      <c r="FU158" s="238"/>
      <c r="FV158" s="238"/>
      <c r="FW158" s="238"/>
      <c r="FX158" s="238"/>
      <c r="FY158" s="238"/>
      <c r="FZ158" s="238"/>
      <c r="GA158" s="238"/>
      <c r="GB158" s="238"/>
      <c r="GC158" s="238"/>
      <c r="GD158" s="238"/>
      <c r="GE158" s="238"/>
      <c r="GF158" s="238"/>
      <c r="GG158" s="238"/>
      <c r="GH158" s="238"/>
      <c r="GI158" s="238"/>
      <c r="GJ158" s="238"/>
      <c r="GK158" s="238"/>
      <c r="GL158" s="238"/>
      <c r="GM158" s="238"/>
      <c r="GN158" s="238"/>
      <c r="GO158" s="238"/>
      <c r="GP158" s="238"/>
      <c r="GQ158" s="238"/>
      <c r="GR158" s="238"/>
      <c r="GS158" s="238"/>
      <c r="GT158" s="238"/>
      <c r="GU158" s="238"/>
      <c r="GV158" s="238"/>
      <c r="GW158" s="238"/>
      <c r="GX158" s="238"/>
      <c r="GY158" s="238"/>
      <c r="GZ158" s="238"/>
      <c r="HA158" s="238"/>
      <c r="HB158" s="238"/>
      <c r="HC158" s="238"/>
      <c r="HD158" s="238"/>
      <c r="HE158" s="238"/>
      <c r="HF158" s="238"/>
      <c r="HG158" s="238"/>
      <c r="HH158" s="238"/>
      <c r="HI158" s="238"/>
      <c r="HJ158" s="238"/>
      <c r="HK158" s="238"/>
      <c r="HL158" s="238"/>
      <c r="HM158" s="238"/>
      <c r="HN158" s="238"/>
      <c r="HO158" s="238"/>
      <c r="HP158" s="238"/>
      <c r="HQ158" s="238"/>
      <c r="HR158" s="238"/>
      <c r="HS158" s="238"/>
      <c r="HT158" s="238"/>
      <c r="HU158" s="238"/>
      <c r="HV158" s="238"/>
      <c r="HW158" s="238"/>
      <c r="HX158" s="238"/>
      <c r="HY158" s="238"/>
      <c r="HZ158" s="238"/>
      <c r="IA158" s="238"/>
      <c r="IB158" s="238"/>
      <c r="IC158" s="238"/>
      <c r="ID158" s="238"/>
      <c r="IE158" s="238"/>
      <c r="IF158" s="238"/>
      <c r="IG158" s="238"/>
      <c r="IH158" s="238"/>
      <c r="II158" s="238"/>
      <c r="IJ158" s="238"/>
      <c r="IK158" s="238"/>
      <c r="IL158" s="238"/>
      <c r="IM158" s="238"/>
      <c r="IN158" s="238"/>
      <c r="IO158" s="238"/>
      <c r="IP158" s="238"/>
      <c r="IQ158" s="238"/>
      <c r="IR158" s="238"/>
      <c r="IS158" s="238"/>
      <c r="IT158" s="238"/>
      <c r="IU158" s="238"/>
      <c r="IV158" s="238"/>
    </row>
    <row r="159" spans="1:256" ht="14.25">
      <c r="A159" s="387"/>
      <c r="B159" s="395" t="s">
        <v>729</v>
      </c>
      <c r="C159" s="386" t="s">
        <v>131</v>
      </c>
      <c r="D159" s="385">
        <v>3</v>
      </c>
      <c r="E159" s="384">
        <v>0</v>
      </c>
      <c r="F159" s="384">
        <f>D159*E159</f>
        <v>0</v>
      </c>
    </row>
    <row r="160" spans="1:256" ht="14.25">
      <c r="A160" s="387"/>
      <c r="B160" s="395"/>
      <c r="C160" s="386"/>
      <c r="D160" s="385"/>
      <c r="E160" s="384"/>
      <c r="F160" s="384"/>
    </row>
    <row r="161" spans="1:256" ht="114">
      <c r="A161" s="396" t="s">
        <v>731</v>
      </c>
      <c r="B161" s="395" t="s">
        <v>730</v>
      </c>
      <c r="C161" s="386"/>
      <c r="D161" s="385"/>
      <c r="E161" s="384"/>
      <c r="F161" s="384"/>
    </row>
    <row r="162" spans="1:256" ht="14.25">
      <c r="A162" s="387"/>
      <c r="B162" s="395" t="s">
        <v>1075</v>
      </c>
      <c r="C162" s="386"/>
      <c r="D162" s="385"/>
      <c r="E162" s="384"/>
      <c r="F162" s="384"/>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38"/>
      <c r="AC162" s="238"/>
      <c r="AD162" s="238"/>
      <c r="AE162" s="238"/>
      <c r="AF162" s="238"/>
      <c r="AG162" s="238"/>
      <c r="AH162" s="238"/>
      <c r="AI162" s="238"/>
      <c r="AJ162" s="238"/>
      <c r="AK162" s="238"/>
      <c r="AL162" s="238"/>
      <c r="AM162" s="238"/>
      <c r="AN162" s="238"/>
      <c r="AO162" s="238"/>
      <c r="AP162" s="238"/>
      <c r="AQ162" s="238"/>
      <c r="AR162" s="238"/>
      <c r="AS162" s="238"/>
      <c r="AT162" s="238"/>
      <c r="AU162" s="238"/>
      <c r="AV162" s="238"/>
      <c r="AW162" s="238"/>
      <c r="AX162" s="238"/>
      <c r="AY162" s="238"/>
      <c r="AZ162" s="238"/>
      <c r="BA162" s="238"/>
      <c r="BB162" s="238"/>
      <c r="BC162" s="238"/>
      <c r="BD162" s="238"/>
      <c r="BE162" s="238"/>
      <c r="BF162" s="238"/>
      <c r="BG162" s="238"/>
      <c r="BH162" s="238"/>
      <c r="BI162" s="238"/>
      <c r="BJ162" s="238"/>
      <c r="BK162" s="238"/>
      <c r="BL162" s="238"/>
      <c r="BM162" s="238"/>
      <c r="BN162" s="238"/>
      <c r="BO162" s="238"/>
      <c r="BP162" s="238"/>
      <c r="BQ162" s="238"/>
      <c r="BR162" s="238"/>
      <c r="BS162" s="238"/>
      <c r="BT162" s="238"/>
      <c r="BU162" s="238"/>
      <c r="BV162" s="238"/>
      <c r="BW162" s="238"/>
      <c r="BX162" s="238"/>
      <c r="BY162" s="238"/>
      <c r="BZ162" s="238"/>
      <c r="CA162" s="238"/>
      <c r="CB162" s="238"/>
      <c r="CC162" s="238"/>
      <c r="CD162" s="238"/>
      <c r="CE162" s="238"/>
      <c r="CF162" s="238"/>
      <c r="CG162" s="238"/>
      <c r="CH162" s="238"/>
      <c r="CI162" s="238"/>
      <c r="CJ162" s="238"/>
      <c r="CK162" s="238"/>
      <c r="CL162" s="238"/>
      <c r="CM162" s="238"/>
      <c r="CN162" s="238"/>
      <c r="CO162" s="238"/>
      <c r="CP162" s="238"/>
      <c r="CQ162" s="238"/>
      <c r="CR162" s="238"/>
      <c r="CS162" s="238"/>
      <c r="CT162" s="238"/>
      <c r="CU162" s="238"/>
      <c r="CV162" s="238"/>
      <c r="CW162" s="238"/>
      <c r="CX162" s="238"/>
      <c r="CY162" s="238"/>
      <c r="CZ162" s="238"/>
      <c r="DA162" s="238"/>
      <c r="DB162" s="238"/>
      <c r="DC162" s="238"/>
      <c r="DD162" s="238"/>
      <c r="DE162" s="238"/>
      <c r="DF162" s="238"/>
      <c r="DG162" s="238"/>
      <c r="DH162" s="238"/>
      <c r="DI162" s="238"/>
      <c r="DJ162" s="238"/>
      <c r="DK162" s="238"/>
      <c r="DL162" s="238"/>
      <c r="DM162" s="238"/>
      <c r="DN162" s="238"/>
      <c r="DO162" s="238"/>
      <c r="DP162" s="238"/>
      <c r="DQ162" s="238"/>
      <c r="DR162" s="238"/>
      <c r="DS162" s="238"/>
      <c r="DT162" s="238"/>
      <c r="DU162" s="238"/>
      <c r="DV162" s="238"/>
      <c r="DW162" s="238"/>
      <c r="DX162" s="238"/>
      <c r="DY162" s="238"/>
      <c r="DZ162" s="238"/>
      <c r="EA162" s="238"/>
      <c r="EB162" s="238"/>
      <c r="EC162" s="238"/>
      <c r="ED162" s="238"/>
      <c r="EE162" s="238"/>
      <c r="EF162" s="238"/>
      <c r="EG162" s="238"/>
      <c r="EH162" s="238"/>
      <c r="EI162" s="238"/>
      <c r="EJ162" s="238"/>
      <c r="EK162" s="238"/>
      <c r="EL162" s="238"/>
      <c r="EM162" s="238"/>
      <c r="EN162" s="238"/>
      <c r="EO162" s="238"/>
      <c r="EP162" s="238"/>
      <c r="EQ162" s="238"/>
      <c r="ER162" s="238"/>
      <c r="ES162" s="238"/>
      <c r="ET162" s="238"/>
      <c r="EU162" s="238"/>
      <c r="EV162" s="238"/>
      <c r="EW162" s="238"/>
      <c r="EX162" s="238"/>
      <c r="EY162" s="238"/>
      <c r="EZ162" s="238"/>
      <c r="FA162" s="238"/>
      <c r="FB162" s="238"/>
      <c r="FC162" s="238"/>
      <c r="FD162" s="238"/>
      <c r="FE162" s="238"/>
      <c r="FF162" s="238"/>
      <c r="FG162" s="238"/>
      <c r="FH162" s="238"/>
      <c r="FI162" s="238"/>
      <c r="FJ162" s="238"/>
      <c r="FK162" s="238"/>
      <c r="FL162" s="238"/>
      <c r="FM162" s="238"/>
      <c r="FN162" s="238"/>
      <c r="FO162" s="238"/>
      <c r="FP162" s="238"/>
      <c r="FQ162" s="238"/>
      <c r="FR162" s="238"/>
      <c r="FS162" s="238"/>
      <c r="FT162" s="238"/>
      <c r="FU162" s="238"/>
      <c r="FV162" s="238"/>
      <c r="FW162" s="238"/>
      <c r="FX162" s="238"/>
      <c r="FY162" s="238"/>
      <c r="FZ162" s="238"/>
      <c r="GA162" s="238"/>
      <c r="GB162" s="238"/>
      <c r="GC162" s="238"/>
      <c r="GD162" s="238"/>
      <c r="GE162" s="238"/>
      <c r="GF162" s="238"/>
      <c r="GG162" s="238"/>
      <c r="GH162" s="238"/>
      <c r="GI162" s="238"/>
      <c r="GJ162" s="238"/>
      <c r="GK162" s="238"/>
      <c r="GL162" s="238"/>
      <c r="GM162" s="238"/>
      <c r="GN162" s="238"/>
      <c r="GO162" s="238"/>
      <c r="GP162" s="238"/>
      <c r="GQ162" s="238"/>
      <c r="GR162" s="238"/>
      <c r="GS162" s="238"/>
      <c r="GT162" s="238"/>
      <c r="GU162" s="238"/>
      <c r="GV162" s="238"/>
      <c r="GW162" s="238"/>
      <c r="GX162" s="238"/>
      <c r="GY162" s="238"/>
      <c r="GZ162" s="238"/>
      <c r="HA162" s="238"/>
      <c r="HB162" s="238"/>
      <c r="HC162" s="238"/>
      <c r="HD162" s="238"/>
      <c r="HE162" s="238"/>
      <c r="HF162" s="238"/>
      <c r="HG162" s="238"/>
      <c r="HH162" s="238"/>
      <c r="HI162" s="238"/>
      <c r="HJ162" s="238"/>
      <c r="HK162" s="238"/>
      <c r="HL162" s="238"/>
      <c r="HM162" s="238"/>
      <c r="HN162" s="238"/>
      <c r="HO162" s="238"/>
      <c r="HP162" s="238"/>
      <c r="HQ162" s="238"/>
      <c r="HR162" s="238"/>
      <c r="HS162" s="238"/>
      <c r="HT162" s="238"/>
      <c r="HU162" s="238"/>
      <c r="HV162" s="238"/>
      <c r="HW162" s="238"/>
      <c r="HX162" s="238"/>
      <c r="HY162" s="238"/>
      <c r="HZ162" s="238"/>
      <c r="IA162" s="238"/>
      <c r="IB162" s="238"/>
      <c r="IC162" s="238"/>
      <c r="ID162" s="238"/>
      <c r="IE162" s="238"/>
      <c r="IF162" s="238"/>
      <c r="IG162" s="238"/>
      <c r="IH162" s="238"/>
      <c r="II162" s="238"/>
      <c r="IJ162" s="238"/>
      <c r="IK162" s="238"/>
      <c r="IL162" s="238"/>
      <c r="IM162" s="238"/>
      <c r="IN162" s="238"/>
      <c r="IO162" s="238"/>
      <c r="IP162" s="238"/>
      <c r="IQ162" s="238"/>
      <c r="IR162" s="238"/>
      <c r="IS162" s="238"/>
      <c r="IT162" s="238"/>
      <c r="IU162" s="238"/>
      <c r="IV162" s="238"/>
    </row>
    <row r="163" spans="1:256" ht="14.25">
      <c r="A163" s="387"/>
      <c r="B163" s="395" t="s">
        <v>729</v>
      </c>
      <c r="C163" s="386" t="s">
        <v>131</v>
      </c>
      <c r="D163" s="385">
        <v>2</v>
      </c>
      <c r="E163" s="384">
        <v>0</v>
      </c>
      <c r="F163" s="384">
        <f>D163*E163</f>
        <v>0</v>
      </c>
    </row>
    <row r="164" spans="1:256" ht="14.25">
      <c r="A164" s="387"/>
      <c r="B164" s="395"/>
      <c r="C164" s="386"/>
      <c r="D164" s="385"/>
      <c r="E164" s="384"/>
      <c r="F164" s="384"/>
    </row>
    <row r="165" spans="1:256" ht="42.75">
      <c r="A165" s="401" t="s">
        <v>728</v>
      </c>
      <c r="B165" s="395" t="s">
        <v>727</v>
      </c>
      <c r="C165" s="413"/>
      <c r="D165" s="412"/>
      <c r="E165" s="384"/>
      <c r="F165" s="384"/>
    </row>
    <row r="166" spans="1:256" ht="14.25">
      <c r="A166" s="387"/>
      <c r="B166" s="395" t="s">
        <v>706</v>
      </c>
      <c r="C166" s="413"/>
      <c r="D166" s="412"/>
      <c r="E166" s="384"/>
      <c r="F166" s="384"/>
    </row>
    <row r="167" spans="1:256" ht="14.25">
      <c r="A167" s="387"/>
      <c r="B167" s="395" t="s">
        <v>726</v>
      </c>
      <c r="C167" s="413"/>
      <c r="D167" s="412"/>
      <c r="E167" s="384"/>
      <c r="F167" s="384"/>
    </row>
    <row r="168" spans="1:256" ht="14.25">
      <c r="A168" s="387"/>
      <c r="B168" s="395" t="s">
        <v>725</v>
      </c>
      <c r="C168" s="413"/>
      <c r="D168" s="412"/>
      <c r="E168" s="384"/>
      <c r="F168" s="384"/>
    </row>
    <row r="169" spans="1:256" ht="14.25">
      <c r="A169" s="387"/>
      <c r="B169" s="395" t="s">
        <v>690</v>
      </c>
      <c r="C169" s="413" t="s">
        <v>131</v>
      </c>
      <c r="D169" s="412">
        <v>4</v>
      </c>
      <c r="E169" s="384">
        <v>0</v>
      </c>
      <c r="F169" s="384">
        <f>D169*E169</f>
        <v>0</v>
      </c>
    </row>
    <row r="170" spans="1:256" ht="14.25">
      <c r="A170" s="387"/>
      <c r="B170" s="395"/>
      <c r="C170" s="413"/>
      <c r="D170" s="412"/>
      <c r="E170" s="384"/>
      <c r="F170" s="384"/>
    </row>
    <row r="171" spans="1:256" ht="71.25">
      <c r="A171" s="396" t="s">
        <v>724</v>
      </c>
      <c r="B171" s="395" t="s">
        <v>711</v>
      </c>
      <c r="C171" s="386"/>
      <c r="D171" s="385"/>
      <c r="E171" s="384"/>
      <c r="F171" s="384"/>
    </row>
    <row r="172" spans="1:256" ht="14.25">
      <c r="A172" s="387"/>
      <c r="B172" s="395" t="s">
        <v>681</v>
      </c>
      <c r="C172" s="386"/>
      <c r="D172" s="385"/>
      <c r="E172" s="384"/>
      <c r="F172" s="384"/>
    </row>
    <row r="173" spans="1:256" ht="14.25">
      <c r="A173" s="387"/>
      <c r="B173" s="395" t="s">
        <v>680</v>
      </c>
      <c r="C173" s="386"/>
      <c r="D173" s="385"/>
      <c r="E173" s="384"/>
      <c r="F173" s="384"/>
    </row>
    <row r="174" spans="1:256" ht="14.25">
      <c r="A174" s="387"/>
      <c r="B174" s="395" t="s">
        <v>690</v>
      </c>
      <c r="C174" s="386" t="s">
        <v>131</v>
      </c>
      <c r="D174" s="385">
        <v>4</v>
      </c>
      <c r="E174" s="384">
        <v>0</v>
      </c>
      <c r="F174" s="384">
        <f>D174*E174</f>
        <v>0</v>
      </c>
    </row>
    <row r="175" spans="1:256" ht="14.25">
      <c r="A175" s="387"/>
      <c r="B175" s="395"/>
      <c r="C175" s="386"/>
      <c r="D175" s="385"/>
    </row>
    <row r="176" spans="1:256" ht="57" customHeight="1">
      <c r="A176" s="395" t="s">
        <v>723</v>
      </c>
      <c r="B176" s="399" t="s">
        <v>722</v>
      </c>
      <c r="C176" s="400"/>
      <c r="D176" s="399"/>
    </row>
    <row r="177" spans="1:6" ht="14.25">
      <c r="A177" s="387"/>
      <c r="B177" s="395" t="s">
        <v>681</v>
      </c>
      <c r="C177" s="386"/>
      <c r="D177" s="385"/>
    </row>
    <row r="178" spans="1:6" ht="14.25">
      <c r="A178" s="387"/>
      <c r="B178" s="395" t="s">
        <v>680</v>
      </c>
      <c r="C178" s="386"/>
      <c r="D178" s="385"/>
    </row>
    <row r="179" spans="1:6" ht="14.25">
      <c r="A179" s="387"/>
      <c r="B179" s="395" t="s">
        <v>690</v>
      </c>
      <c r="C179" s="386" t="s">
        <v>131</v>
      </c>
      <c r="D179" s="385">
        <v>1</v>
      </c>
      <c r="E179" s="384">
        <v>0</v>
      </c>
      <c r="F179" s="384">
        <f>D179*E179</f>
        <v>0</v>
      </c>
    </row>
    <row r="180" spans="1:6" ht="14.25">
      <c r="A180" s="387"/>
      <c r="B180" s="395"/>
      <c r="C180" s="386"/>
      <c r="D180" s="385"/>
    </row>
    <row r="181" spans="1:6" ht="71.25">
      <c r="A181" s="401" t="s">
        <v>721</v>
      </c>
      <c r="B181" s="395" t="s">
        <v>720</v>
      </c>
      <c r="C181" s="413"/>
      <c r="D181" s="412"/>
      <c r="E181" s="384"/>
      <c r="F181" s="384"/>
    </row>
    <row r="182" spans="1:6" ht="14.25">
      <c r="A182" s="387"/>
      <c r="B182" s="395" t="s">
        <v>1074</v>
      </c>
      <c r="C182" s="413"/>
      <c r="D182" s="412"/>
      <c r="E182" s="384"/>
      <c r="F182" s="384"/>
    </row>
    <row r="183" spans="1:6" ht="14.25">
      <c r="A183" s="387"/>
      <c r="B183" s="395" t="s">
        <v>719</v>
      </c>
      <c r="C183" s="413"/>
      <c r="D183" s="412"/>
      <c r="E183" s="384"/>
      <c r="F183" s="384"/>
    </row>
    <row r="184" spans="1:6" ht="14.25">
      <c r="A184" s="387"/>
      <c r="B184" s="395" t="s">
        <v>718</v>
      </c>
      <c r="C184" s="413"/>
      <c r="D184" s="412"/>
      <c r="E184" s="384"/>
      <c r="F184" s="384"/>
    </row>
    <row r="185" spans="1:6" ht="14.25">
      <c r="A185" s="387"/>
      <c r="B185" s="395" t="s">
        <v>690</v>
      </c>
      <c r="C185" s="413" t="s">
        <v>131</v>
      </c>
      <c r="D185" s="412">
        <v>2</v>
      </c>
      <c r="E185" s="384">
        <v>0</v>
      </c>
      <c r="F185" s="384">
        <f>D185*E185</f>
        <v>0</v>
      </c>
    </row>
    <row r="186" spans="1:6" ht="14.25">
      <c r="A186" s="387"/>
      <c r="B186" s="395"/>
      <c r="C186" s="413"/>
      <c r="D186" s="412"/>
      <c r="E186" s="384"/>
      <c r="F186" s="384"/>
    </row>
    <row r="187" spans="1:6" ht="71.25">
      <c r="A187" s="401" t="s">
        <v>717</v>
      </c>
      <c r="B187" s="395" t="s">
        <v>716</v>
      </c>
      <c r="C187" s="413"/>
      <c r="D187" s="412"/>
      <c r="E187" s="384"/>
      <c r="F187" s="384"/>
    </row>
    <row r="188" spans="1:6" ht="14.25">
      <c r="A188" s="387"/>
      <c r="B188" s="395" t="s">
        <v>1074</v>
      </c>
      <c r="C188" s="413"/>
      <c r="D188" s="412"/>
      <c r="E188" s="384"/>
      <c r="F188" s="384"/>
    </row>
    <row r="189" spans="1:6" ht="14.25">
      <c r="A189" s="387"/>
      <c r="B189" s="395" t="s">
        <v>715</v>
      </c>
      <c r="C189" s="413" t="s">
        <v>131</v>
      </c>
      <c r="D189" s="412">
        <v>1</v>
      </c>
      <c r="E189" s="384">
        <v>0</v>
      </c>
      <c r="F189" s="384">
        <f>D189*E189</f>
        <v>0</v>
      </c>
    </row>
    <row r="190" spans="1:6" ht="14.25">
      <c r="A190" s="387"/>
      <c r="B190" s="395" t="s">
        <v>714</v>
      </c>
      <c r="C190" s="413" t="s">
        <v>131</v>
      </c>
      <c r="D190" s="412">
        <v>1</v>
      </c>
      <c r="E190" s="384">
        <v>0</v>
      </c>
      <c r="F190" s="384">
        <f>D190*E190</f>
        <v>0</v>
      </c>
    </row>
    <row r="191" spans="1:6" ht="14.25">
      <c r="A191" s="387"/>
      <c r="B191" s="395" t="s">
        <v>713</v>
      </c>
      <c r="C191" s="413"/>
      <c r="D191" s="412"/>
      <c r="E191" s="384"/>
      <c r="F191" s="384"/>
    </row>
    <row r="192" spans="1:6">
      <c r="A192" s="387"/>
      <c r="B192" s="395" t="s">
        <v>690</v>
      </c>
    </row>
    <row r="193" spans="1:6" ht="14.25">
      <c r="A193" s="387"/>
      <c r="B193" s="395"/>
      <c r="C193" s="413"/>
      <c r="D193" s="412"/>
      <c r="E193" s="384"/>
      <c r="F193" s="384"/>
    </row>
    <row r="194" spans="1:6" ht="57" customHeight="1">
      <c r="A194" s="395" t="s">
        <v>712</v>
      </c>
      <c r="B194" s="395" t="s">
        <v>711</v>
      </c>
      <c r="C194" s="400"/>
      <c r="D194" s="399"/>
    </row>
    <row r="195" spans="1:6" ht="14.25">
      <c r="A195" s="387"/>
      <c r="B195" s="395" t="s">
        <v>1074</v>
      </c>
      <c r="C195" s="386"/>
      <c r="D195" s="385"/>
    </row>
    <row r="196" spans="1:6" ht="14.25">
      <c r="A196" s="387"/>
      <c r="B196" s="395" t="s">
        <v>710</v>
      </c>
      <c r="C196" s="386"/>
      <c r="D196" s="385"/>
    </row>
    <row r="197" spans="1:6" ht="14.25">
      <c r="A197" s="387"/>
      <c r="B197" s="395" t="s">
        <v>690</v>
      </c>
      <c r="C197" s="386" t="s">
        <v>131</v>
      </c>
      <c r="D197" s="385">
        <v>6</v>
      </c>
      <c r="E197" s="384">
        <v>0</v>
      </c>
      <c r="F197" s="384">
        <f>D197*E197</f>
        <v>0</v>
      </c>
    </row>
    <row r="198" spans="1:6" ht="14.25">
      <c r="A198" s="387"/>
      <c r="B198" s="395"/>
      <c r="C198" s="386"/>
      <c r="D198" s="385"/>
      <c r="E198" s="384"/>
      <c r="F198" s="384"/>
    </row>
    <row r="199" spans="1:6" s="414" customFormat="1" ht="114">
      <c r="A199" s="417" t="s">
        <v>709</v>
      </c>
      <c r="B199" s="417" t="s">
        <v>708</v>
      </c>
      <c r="C199" s="416"/>
      <c r="D199" s="415"/>
    </row>
    <row r="200" spans="1:6" ht="42.75">
      <c r="A200" s="387"/>
      <c r="B200" s="395" t="s">
        <v>707</v>
      </c>
      <c r="C200" s="399"/>
      <c r="D200" s="399"/>
      <c r="E200" s="418"/>
      <c r="F200" s="418"/>
    </row>
    <row r="201" spans="1:6" s="414" customFormat="1" ht="14.25">
      <c r="A201" s="417"/>
      <c r="B201" s="395" t="s">
        <v>706</v>
      </c>
      <c r="C201" s="416"/>
      <c r="D201" s="415"/>
    </row>
    <row r="202" spans="1:6" s="414" customFormat="1" ht="14.25">
      <c r="A202" s="417"/>
      <c r="B202" s="395" t="s">
        <v>705</v>
      </c>
      <c r="C202" s="416"/>
      <c r="D202" s="415"/>
    </row>
    <row r="203" spans="1:6" s="414" customFormat="1" ht="14.25">
      <c r="A203" s="417"/>
      <c r="B203" s="417" t="s">
        <v>1099</v>
      </c>
      <c r="C203" s="416"/>
      <c r="D203" s="415"/>
    </row>
    <row r="204" spans="1:6" ht="14.25">
      <c r="A204" s="387"/>
      <c r="B204" s="395" t="s">
        <v>690</v>
      </c>
      <c r="C204" s="413" t="s">
        <v>131</v>
      </c>
      <c r="D204" s="412">
        <v>1</v>
      </c>
      <c r="E204" s="384">
        <v>0</v>
      </c>
      <c r="F204" s="384">
        <f>D204*E204</f>
        <v>0</v>
      </c>
    </row>
    <row r="205" spans="1:6" s="414" customFormat="1" ht="14.25">
      <c r="A205" s="417"/>
      <c r="B205" s="417"/>
      <c r="C205" s="416"/>
      <c r="D205" s="415"/>
    </row>
    <row r="206" spans="1:6" ht="71.25">
      <c r="A206" s="401" t="s">
        <v>704</v>
      </c>
      <c r="B206" s="395" t="s">
        <v>703</v>
      </c>
      <c r="C206" s="413"/>
      <c r="D206" s="412"/>
      <c r="E206" s="384"/>
      <c r="F206" s="384"/>
    </row>
    <row r="207" spans="1:6" ht="14.25">
      <c r="A207" s="387"/>
      <c r="B207" s="395" t="s">
        <v>1076</v>
      </c>
      <c r="C207" s="413"/>
      <c r="D207" s="412"/>
      <c r="E207" s="384"/>
      <c r="F207" s="384"/>
    </row>
    <row r="208" spans="1:6" ht="14.25">
      <c r="A208" s="387"/>
      <c r="B208" s="395" t="s">
        <v>702</v>
      </c>
      <c r="C208" s="413"/>
      <c r="D208" s="412"/>
      <c r="E208" s="384"/>
      <c r="F208" s="384"/>
    </row>
    <row r="209" spans="1:6" ht="14.25">
      <c r="A209" s="387"/>
      <c r="B209" s="395" t="s">
        <v>701</v>
      </c>
      <c r="C209" s="413"/>
      <c r="D209" s="412"/>
      <c r="E209" s="384"/>
      <c r="F209" s="384"/>
    </row>
    <row r="210" spans="1:6" ht="14.25">
      <c r="A210" s="387"/>
      <c r="B210" s="395" t="s">
        <v>690</v>
      </c>
      <c r="C210" s="413" t="s">
        <v>131</v>
      </c>
      <c r="D210" s="412">
        <v>1</v>
      </c>
      <c r="E210" s="384">
        <v>0</v>
      </c>
      <c r="F210" s="384">
        <f>D210*E210</f>
        <v>0</v>
      </c>
    </row>
    <row r="211" spans="1:6" ht="14.25">
      <c r="A211" s="387"/>
      <c r="B211" s="395"/>
      <c r="C211" s="413"/>
      <c r="D211" s="412"/>
      <c r="E211" s="384"/>
      <c r="F211" s="384"/>
    </row>
    <row r="212" spans="1:6" ht="42.75">
      <c r="A212" s="387" t="s">
        <v>700</v>
      </c>
      <c r="B212" s="395" t="s">
        <v>699</v>
      </c>
      <c r="C212" s="412"/>
      <c r="D212" s="387"/>
    </row>
    <row r="213" spans="1:6" ht="14.25">
      <c r="A213" s="387"/>
      <c r="B213" s="395" t="s">
        <v>693</v>
      </c>
      <c r="C213" s="412"/>
      <c r="D213" s="387"/>
    </row>
    <row r="214" spans="1:6" ht="14.25">
      <c r="A214" s="387"/>
      <c r="B214" s="395" t="s">
        <v>698</v>
      </c>
      <c r="C214" s="412"/>
      <c r="D214" s="387"/>
    </row>
    <row r="215" spans="1:6" ht="14.25">
      <c r="A215" s="387"/>
      <c r="B215" s="395" t="s">
        <v>690</v>
      </c>
      <c r="C215" s="412" t="s">
        <v>131</v>
      </c>
      <c r="D215" s="387">
        <v>2</v>
      </c>
      <c r="E215" s="384">
        <v>0</v>
      </c>
      <c r="F215" s="384">
        <f>D215*E215</f>
        <v>0</v>
      </c>
    </row>
    <row r="216" spans="1:6" ht="14.25">
      <c r="A216" s="387"/>
      <c r="B216" s="395"/>
      <c r="C216" s="412"/>
      <c r="D216" s="387"/>
    </row>
    <row r="217" spans="1:6" ht="57">
      <c r="A217" s="387" t="s">
        <v>697</v>
      </c>
      <c r="B217" s="395" t="s">
        <v>696</v>
      </c>
      <c r="C217" s="412"/>
      <c r="D217" s="387"/>
    </row>
    <row r="218" spans="1:6" ht="14.25">
      <c r="A218" s="387"/>
      <c r="B218" s="395" t="s">
        <v>681</v>
      </c>
      <c r="C218" s="412"/>
      <c r="D218" s="387"/>
    </row>
    <row r="219" spans="1:6" ht="14.25">
      <c r="A219" s="387"/>
      <c r="B219" s="395" t="s">
        <v>680</v>
      </c>
      <c r="C219" s="412"/>
      <c r="D219" s="387"/>
    </row>
    <row r="220" spans="1:6" ht="14.25">
      <c r="A220" s="387"/>
      <c r="B220" s="395" t="s">
        <v>690</v>
      </c>
      <c r="C220" s="412" t="s">
        <v>131</v>
      </c>
      <c r="D220" s="387">
        <v>2</v>
      </c>
      <c r="E220" s="384">
        <v>0</v>
      </c>
      <c r="F220" s="384">
        <f>D220*E220</f>
        <v>0</v>
      </c>
    </row>
    <row r="221" spans="1:6" ht="14.25">
      <c r="A221" s="387"/>
      <c r="B221" s="395"/>
      <c r="C221" s="412"/>
      <c r="D221" s="387"/>
    </row>
    <row r="222" spans="1:6" ht="28.5">
      <c r="A222" s="396" t="s">
        <v>695</v>
      </c>
      <c r="B222" s="395" t="s">
        <v>694</v>
      </c>
      <c r="C222" s="386"/>
      <c r="D222" s="385"/>
      <c r="E222" s="384"/>
      <c r="F222" s="384"/>
    </row>
    <row r="223" spans="1:6" ht="14.25">
      <c r="A223" s="387"/>
      <c r="B223" s="395" t="s">
        <v>693</v>
      </c>
      <c r="C223" s="386"/>
      <c r="D223" s="385"/>
      <c r="E223" s="384"/>
      <c r="F223" s="384"/>
    </row>
    <row r="224" spans="1:6" ht="14.25">
      <c r="A224" s="387"/>
      <c r="B224" s="395" t="s">
        <v>692</v>
      </c>
      <c r="C224" s="386" t="s">
        <v>131</v>
      </c>
      <c r="D224" s="385">
        <v>6</v>
      </c>
      <c r="E224" s="384">
        <v>0</v>
      </c>
      <c r="F224" s="384">
        <f>D224*E224</f>
        <v>0</v>
      </c>
    </row>
    <row r="225" spans="1:6" ht="14.25">
      <c r="A225" s="387"/>
      <c r="B225" s="395" t="s">
        <v>691</v>
      </c>
      <c r="C225" s="386" t="s">
        <v>131</v>
      </c>
      <c r="D225" s="385">
        <v>2</v>
      </c>
      <c r="E225" s="384">
        <v>0</v>
      </c>
      <c r="F225" s="384">
        <f>D225*E225</f>
        <v>0</v>
      </c>
    </row>
    <row r="226" spans="1:6">
      <c r="A226" s="387"/>
      <c r="B226" s="395" t="s">
        <v>690</v>
      </c>
    </row>
    <row r="227" spans="1:6" ht="14.25">
      <c r="A227" s="387"/>
      <c r="B227" s="395"/>
      <c r="C227" s="386"/>
      <c r="D227" s="385"/>
      <c r="E227" s="384"/>
      <c r="F227" s="384"/>
    </row>
    <row r="228" spans="1:6" ht="42.75">
      <c r="A228" s="396" t="s">
        <v>689</v>
      </c>
      <c r="B228" s="395" t="s">
        <v>688</v>
      </c>
      <c r="C228" s="386"/>
      <c r="D228" s="385"/>
      <c r="E228" s="384"/>
      <c r="F228" s="384"/>
    </row>
    <row r="229" spans="1:6" ht="14.25">
      <c r="A229" s="387"/>
      <c r="B229" s="395" t="s">
        <v>681</v>
      </c>
      <c r="C229" s="386"/>
      <c r="D229" s="385"/>
      <c r="E229" s="384"/>
      <c r="F229" s="384"/>
    </row>
    <row r="230" spans="1:6" ht="14.25">
      <c r="A230" s="387"/>
      <c r="B230" s="395" t="s">
        <v>680</v>
      </c>
      <c r="C230" s="386" t="s">
        <v>131</v>
      </c>
      <c r="D230" s="385">
        <v>7</v>
      </c>
      <c r="E230" s="384">
        <v>0</v>
      </c>
      <c r="F230" s="384">
        <f>D230*E230</f>
        <v>0</v>
      </c>
    </row>
    <row r="231" spans="1:6" ht="14.25">
      <c r="A231" s="387"/>
      <c r="B231" s="395"/>
      <c r="C231" s="386"/>
      <c r="D231" s="385"/>
      <c r="E231" s="384"/>
      <c r="F231" s="384"/>
    </row>
    <row r="232" spans="1:6" ht="28.5">
      <c r="A232" s="396" t="s">
        <v>687</v>
      </c>
      <c r="B232" s="395" t="s">
        <v>686</v>
      </c>
      <c r="C232" s="386"/>
      <c r="D232" s="385"/>
      <c r="E232" s="384"/>
      <c r="F232" s="384"/>
    </row>
    <row r="233" spans="1:6" ht="14.25">
      <c r="A233" s="387"/>
      <c r="B233" s="395" t="s">
        <v>681</v>
      </c>
      <c r="C233" s="386"/>
      <c r="D233" s="385"/>
      <c r="E233" s="384"/>
      <c r="F233" s="384"/>
    </row>
    <row r="234" spans="1:6" ht="14.25">
      <c r="A234" s="387"/>
      <c r="B234" s="395" t="s">
        <v>680</v>
      </c>
      <c r="C234" s="386" t="s">
        <v>131</v>
      </c>
      <c r="D234" s="385">
        <v>7</v>
      </c>
      <c r="E234" s="384">
        <v>0</v>
      </c>
      <c r="F234" s="384">
        <f>D234*E234</f>
        <v>0</v>
      </c>
    </row>
    <row r="235" spans="1:6" ht="14.25">
      <c r="A235" s="387"/>
      <c r="B235" s="395"/>
      <c r="C235" s="386"/>
      <c r="D235" s="385"/>
      <c r="E235" s="384"/>
      <c r="F235" s="384"/>
    </row>
    <row r="236" spans="1:6" ht="28.5">
      <c r="A236" s="396" t="s">
        <v>685</v>
      </c>
      <c r="B236" s="395" t="s">
        <v>684</v>
      </c>
      <c r="C236" s="386"/>
      <c r="D236" s="385"/>
      <c r="E236" s="384"/>
      <c r="F236" s="384"/>
    </row>
    <row r="237" spans="1:6" ht="14.25">
      <c r="A237" s="387"/>
      <c r="B237" s="395" t="s">
        <v>681</v>
      </c>
      <c r="C237" s="386"/>
      <c r="D237" s="385"/>
      <c r="E237" s="384"/>
      <c r="F237" s="384"/>
    </row>
    <row r="238" spans="1:6" ht="14.25">
      <c r="A238" s="387"/>
      <c r="B238" s="395" t="s">
        <v>680</v>
      </c>
      <c r="C238" s="386" t="s">
        <v>131</v>
      </c>
      <c r="D238" s="385">
        <v>5</v>
      </c>
      <c r="E238" s="384">
        <v>0</v>
      </c>
      <c r="F238" s="384">
        <f>D238*E238</f>
        <v>0</v>
      </c>
    </row>
    <row r="239" spans="1:6" ht="14.25">
      <c r="A239" s="387"/>
      <c r="B239" s="395"/>
      <c r="C239" s="386"/>
      <c r="D239" s="385"/>
      <c r="E239" s="384"/>
      <c r="F239" s="384"/>
    </row>
    <row r="240" spans="1:6" ht="28.5">
      <c r="A240" s="396" t="s">
        <v>683</v>
      </c>
      <c r="B240" s="395" t="s">
        <v>682</v>
      </c>
      <c r="C240" s="386"/>
      <c r="D240" s="385"/>
      <c r="E240" s="384"/>
      <c r="F240" s="384"/>
    </row>
    <row r="241" spans="1:6" ht="14.25">
      <c r="A241" s="387"/>
      <c r="B241" s="395" t="s">
        <v>681</v>
      </c>
      <c r="C241" s="386"/>
      <c r="D241" s="385"/>
      <c r="E241" s="384"/>
      <c r="F241" s="384"/>
    </row>
    <row r="242" spans="1:6" ht="14.25">
      <c r="A242" s="387"/>
      <c r="B242" s="395" t="s">
        <v>680</v>
      </c>
      <c r="C242" s="386" t="s">
        <v>131</v>
      </c>
      <c r="D242" s="385">
        <v>5</v>
      </c>
      <c r="E242" s="384">
        <v>0</v>
      </c>
      <c r="F242" s="384">
        <f>D242*E242</f>
        <v>0</v>
      </c>
    </row>
    <row r="243" spans="1:6" ht="14.25">
      <c r="A243" s="387"/>
      <c r="B243" s="395"/>
      <c r="C243" s="386"/>
      <c r="D243" s="385"/>
      <c r="E243" s="384"/>
      <c r="F243" s="384"/>
    </row>
    <row r="244" spans="1:6" ht="28.5">
      <c r="A244" s="396" t="s">
        <v>679</v>
      </c>
      <c r="B244" s="395" t="s">
        <v>678</v>
      </c>
      <c r="C244" s="386" t="s">
        <v>12</v>
      </c>
      <c r="D244" s="385">
        <v>1</v>
      </c>
      <c r="E244" s="384">
        <v>0</v>
      </c>
      <c r="F244" s="384">
        <f>D244*E244</f>
        <v>0</v>
      </c>
    </row>
    <row r="245" spans="1:6" ht="14.25">
      <c r="A245" s="396"/>
      <c r="B245" s="395"/>
      <c r="C245" s="386"/>
      <c r="D245" s="385"/>
      <c r="E245" s="384"/>
      <c r="F245" s="384"/>
    </row>
    <row r="246" spans="1:6" ht="42.75">
      <c r="A246" s="411" t="s">
        <v>677</v>
      </c>
      <c r="B246" s="410" t="s">
        <v>676</v>
      </c>
      <c r="C246" s="409" t="s">
        <v>66</v>
      </c>
      <c r="D246" s="408">
        <v>100</v>
      </c>
      <c r="E246" s="407">
        <v>0</v>
      </c>
      <c r="F246" s="407">
        <f>D246*E246</f>
        <v>0</v>
      </c>
    </row>
    <row r="247" spans="1:6" ht="14.25">
      <c r="A247" s="387"/>
      <c r="B247" s="395"/>
      <c r="C247" s="386"/>
      <c r="D247" s="385"/>
      <c r="E247" s="384"/>
      <c r="F247" s="384"/>
    </row>
    <row r="248" spans="1:6">
      <c r="A248" s="387"/>
      <c r="B248" s="389" t="s">
        <v>675</v>
      </c>
      <c r="C248" s="386"/>
      <c r="D248" s="385"/>
      <c r="E248" s="384"/>
      <c r="F248" s="402">
        <f>SUM(F147:F246)</f>
        <v>0</v>
      </c>
    </row>
    <row r="249" spans="1:6" thickBot="1">
      <c r="A249" s="406"/>
      <c r="B249" s="405"/>
      <c r="C249" s="404"/>
      <c r="D249" s="403"/>
      <c r="E249" s="390"/>
      <c r="F249" s="390"/>
    </row>
    <row r="250" spans="1:6" thickTop="1">
      <c r="A250" s="387"/>
      <c r="B250" s="395"/>
      <c r="C250" s="248"/>
      <c r="D250" s="385"/>
      <c r="E250" s="384"/>
      <c r="F250" s="384"/>
    </row>
    <row r="251" spans="1:6">
      <c r="B251" s="389" t="s">
        <v>674</v>
      </c>
      <c r="F251" s="402">
        <f>F248+F143+F42</f>
        <v>0</v>
      </c>
    </row>
    <row r="252" spans="1:6" ht="14.25">
      <c r="A252" s="387"/>
      <c r="B252" s="395"/>
      <c r="C252" s="248"/>
      <c r="D252" s="385"/>
      <c r="E252" s="384"/>
      <c r="F252" s="384"/>
    </row>
    <row r="253" spans="1:6" ht="14.25">
      <c r="A253" s="387"/>
      <c r="B253" s="398"/>
      <c r="C253" s="386"/>
      <c r="D253" s="397"/>
      <c r="E253" s="384"/>
      <c r="F253" s="384"/>
    </row>
    <row r="254" spans="1:6" ht="14.25">
      <c r="A254" s="396" t="s">
        <v>672</v>
      </c>
      <c r="B254" s="387" t="s">
        <v>651</v>
      </c>
      <c r="C254" s="386" t="s">
        <v>665</v>
      </c>
      <c r="D254" s="385">
        <v>5</v>
      </c>
      <c r="E254" s="394">
        <v>0</v>
      </c>
      <c r="F254" s="384">
        <f>0.05*F251</f>
        <v>0</v>
      </c>
    </row>
    <row r="255" spans="1:6" ht="14.25">
      <c r="A255" s="387"/>
      <c r="B255" s="387"/>
      <c r="C255" s="386"/>
      <c r="D255" s="385"/>
      <c r="E255" s="394"/>
      <c r="F255" s="384"/>
    </row>
    <row r="256" spans="1:6" ht="14.25">
      <c r="A256" s="396" t="s">
        <v>671</v>
      </c>
      <c r="B256" s="387" t="s">
        <v>670</v>
      </c>
      <c r="C256" s="386" t="s">
        <v>665</v>
      </c>
      <c r="D256" s="385">
        <v>4</v>
      </c>
      <c r="E256" s="394">
        <v>0</v>
      </c>
      <c r="F256" s="384">
        <f>+F251*0.04</f>
        <v>0</v>
      </c>
    </row>
    <row r="257" spans="1:6" ht="14.25">
      <c r="A257" s="387"/>
      <c r="B257" s="387"/>
      <c r="C257" s="386"/>
      <c r="D257" s="385"/>
      <c r="E257" s="394"/>
      <c r="F257" s="384"/>
    </row>
    <row r="258" spans="1:6" ht="14.25">
      <c r="A258" s="381" t="s">
        <v>669</v>
      </c>
      <c r="B258" s="395" t="s">
        <v>668</v>
      </c>
      <c r="C258" s="386" t="s">
        <v>665</v>
      </c>
      <c r="D258" s="385">
        <v>2</v>
      </c>
      <c r="E258" s="394">
        <v>0</v>
      </c>
      <c r="F258" s="384">
        <f>0.02*F251</f>
        <v>0</v>
      </c>
    </row>
    <row r="259" spans="1:6" ht="14.25">
      <c r="B259" s="395"/>
      <c r="C259" s="386"/>
      <c r="D259" s="385"/>
      <c r="E259" s="394"/>
      <c r="F259" s="384"/>
    </row>
    <row r="260" spans="1:6" ht="14.25">
      <c r="A260" s="381" t="s">
        <v>667</v>
      </c>
      <c r="B260" s="395" t="s">
        <v>666</v>
      </c>
      <c r="C260" s="386" t="s">
        <v>665</v>
      </c>
      <c r="D260" s="385">
        <v>2</v>
      </c>
      <c r="E260" s="394">
        <v>0</v>
      </c>
      <c r="F260" s="384">
        <f>0.02*F251</f>
        <v>0</v>
      </c>
    </row>
    <row r="261" spans="1:6" ht="15.75" thickBot="1">
      <c r="A261" s="393"/>
      <c r="B261" s="392"/>
      <c r="C261" s="391"/>
      <c r="D261" s="391"/>
      <c r="E261" s="390"/>
      <c r="F261" s="390"/>
    </row>
    <row r="262" spans="1:6" ht="15.75" thickTop="1">
      <c r="E262" s="384"/>
      <c r="F262" s="384"/>
    </row>
    <row r="263" spans="1:6" ht="45">
      <c r="B263" s="389" t="s">
        <v>664</v>
      </c>
      <c r="E263" s="384"/>
      <c r="F263" s="388">
        <f>SUM(F251:F261)</f>
        <v>0</v>
      </c>
    </row>
    <row r="264" spans="1:6">
      <c r="E264" s="384"/>
      <c r="F264" s="384"/>
    </row>
    <row r="265" spans="1:6" ht="33.75" customHeight="1">
      <c r="A265" s="387"/>
      <c r="B265" s="381" t="s">
        <v>663</v>
      </c>
      <c r="C265" s="386"/>
      <c r="D265" s="385"/>
      <c r="E265" s="384"/>
      <c r="F265" s="384"/>
    </row>
  </sheetData>
  <pageMargins left="0.78740157480314965" right="0.31496062992125984" top="0.98425196850393704" bottom="0.98425196850393704" header="0.39370078740157483" footer="0.39370078740157483"/>
  <pageSetup paperSize="9" firstPageNumber="0" orientation="portrait" r:id="rId1"/>
  <headerFooter alignWithMargins="0">
    <oddHeader>&amp;LMarko Mervič s.p.  Projektiranje strojnih instalacij
Vitovlje 94a, 5261 Šempas 
marko.mervic@siol.net&amp;Ršt.načrta:
24-22 MM</oddHeader>
    <oddFooter>&amp;LVrtec Ajdovščina
Vodovod in kanalizacija&amp;CDatum: Junij 2022&amp;R  Stran: &amp;P / &amp;N</oddFooter>
  </headerFooter>
  <rowBreaks count="5" manualBreakCount="5">
    <brk id="28" max="5" man="1"/>
    <brk id="44" max="5" man="1"/>
    <brk id="107" max="5" man="1"/>
    <brk id="144" max="5" man="1"/>
    <brk id="259"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96"/>
  <sheetViews>
    <sheetView view="pageBreakPreview" zoomScaleNormal="85" zoomScaleSheetLayoutView="100" workbookViewId="0">
      <selection activeCell="B9" sqref="B9"/>
    </sheetView>
  </sheetViews>
  <sheetFormatPr defaultColWidth="9.140625" defaultRowHeight="14.25"/>
  <cols>
    <col min="1" max="1" width="7.7109375" style="448" customWidth="1"/>
    <col min="2" max="2" width="42.28515625" style="447" customWidth="1"/>
    <col min="3" max="3" width="6.7109375" style="447" customWidth="1"/>
    <col min="4" max="4" width="5.7109375" style="446" customWidth="1"/>
    <col min="5" max="5" width="13.7109375" style="382" customWidth="1"/>
    <col min="6" max="6" width="15.7109375" style="445" customWidth="1"/>
    <col min="7" max="7" width="11.85546875" style="381" customWidth="1"/>
    <col min="8" max="16384" width="9.140625" style="381"/>
  </cols>
  <sheetData>
    <row r="1" spans="1:7" s="485" customFormat="1" ht="15.75">
      <c r="A1" s="489" t="s">
        <v>966</v>
      </c>
      <c r="B1" s="488" t="s">
        <v>965</v>
      </c>
      <c r="C1" s="447"/>
      <c r="D1" s="446"/>
      <c r="E1" s="487"/>
      <c r="F1" s="486"/>
    </row>
    <row r="2" spans="1:7" s="468" customFormat="1" ht="15">
      <c r="A2" s="484"/>
      <c r="B2" s="483"/>
      <c r="C2" s="447"/>
      <c r="D2" s="446"/>
      <c r="E2" s="482"/>
      <c r="F2" s="481"/>
    </row>
    <row r="3" spans="1:7" s="468" customFormat="1" ht="15">
      <c r="A3" s="419" t="s">
        <v>964</v>
      </c>
      <c r="B3" s="389" t="s">
        <v>963</v>
      </c>
      <c r="C3" s="447"/>
      <c r="D3" s="446"/>
      <c r="E3" s="382" t="s">
        <v>853</v>
      </c>
      <c r="F3" s="445" t="s">
        <v>852</v>
      </c>
    </row>
    <row r="4" spans="1:7" ht="13.35" customHeight="1">
      <c r="A4" s="466"/>
      <c r="B4" s="466"/>
      <c r="C4" s="466"/>
      <c r="D4" s="466"/>
      <c r="E4" s="381"/>
    </row>
    <row r="5" spans="1:7" ht="57">
      <c r="A5" s="387" t="s">
        <v>962</v>
      </c>
      <c r="B5" s="395" t="s">
        <v>1077</v>
      </c>
      <c r="C5" s="395"/>
      <c r="D5" s="395"/>
      <c r="E5" s="381"/>
      <c r="F5" s="395"/>
      <c r="G5" s="436"/>
    </row>
    <row r="6" spans="1:7" ht="14.25" customHeight="1">
      <c r="A6" s="381"/>
      <c r="B6" s="395" t="s">
        <v>1078</v>
      </c>
      <c r="C6" s="395"/>
      <c r="D6" s="395"/>
      <c r="E6" s="381"/>
      <c r="F6" s="395"/>
      <c r="G6" s="436"/>
    </row>
    <row r="7" spans="1:7">
      <c r="A7" s="381"/>
      <c r="B7" s="395" t="s">
        <v>961</v>
      </c>
      <c r="C7" s="395"/>
      <c r="D7" s="395"/>
      <c r="E7" s="381"/>
      <c r="F7" s="395"/>
      <c r="G7" s="436"/>
    </row>
    <row r="8" spans="1:7" ht="24" customHeight="1">
      <c r="A8" s="381"/>
      <c r="B8" s="395" t="s">
        <v>960</v>
      </c>
      <c r="C8" s="395"/>
      <c r="D8" s="395"/>
      <c r="E8" s="381"/>
      <c r="F8" s="395"/>
      <c r="G8" s="436"/>
    </row>
    <row r="9" spans="1:7" ht="18.75">
      <c r="A9" s="381"/>
      <c r="B9" s="395" t="s">
        <v>959</v>
      </c>
      <c r="C9" s="395"/>
      <c r="D9" s="395"/>
      <c r="E9" s="381"/>
      <c r="F9" s="395"/>
      <c r="G9" s="436"/>
    </row>
    <row r="10" spans="1:7">
      <c r="A10" s="381"/>
      <c r="B10" s="395" t="s">
        <v>958</v>
      </c>
      <c r="C10" s="395"/>
      <c r="D10" s="395"/>
      <c r="E10" s="381"/>
      <c r="F10" s="395"/>
      <c r="G10" s="436"/>
    </row>
    <row r="11" spans="1:7">
      <c r="A11" s="381"/>
      <c r="B11" s="395" t="s">
        <v>957</v>
      </c>
      <c r="C11" s="395"/>
      <c r="D11" s="395"/>
      <c r="E11" s="381"/>
      <c r="F11" s="395"/>
      <c r="G11" s="436"/>
    </row>
    <row r="12" spans="1:7" ht="17.25" customHeight="1">
      <c r="A12" s="381"/>
      <c r="B12" s="395" t="s">
        <v>956</v>
      </c>
      <c r="C12" s="395"/>
      <c r="D12" s="395"/>
      <c r="E12" s="381"/>
      <c r="F12" s="395"/>
      <c r="G12" s="436"/>
    </row>
    <row r="13" spans="1:7" ht="85.5">
      <c r="A13" s="381"/>
      <c r="B13" s="395" t="s">
        <v>955</v>
      </c>
      <c r="C13" s="399" t="s">
        <v>12</v>
      </c>
      <c r="D13" s="399">
        <v>1</v>
      </c>
      <c r="E13" s="384">
        <v>0</v>
      </c>
      <c r="F13" s="384">
        <f>D13*E13</f>
        <v>0</v>
      </c>
      <c r="G13" s="436"/>
    </row>
    <row r="14" spans="1:7" ht="14.25" customHeight="1">
      <c r="A14" s="381"/>
      <c r="B14" s="395"/>
      <c r="C14" s="395"/>
      <c r="D14" s="395"/>
      <c r="E14" s="381"/>
      <c r="F14" s="395"/>
      <c r="G14" s="436"/>
    </row>
    <row r="15" spans="1:7" ht="28.5">
      <c r="A15" s="387" t="s">
        <v>954</v>
      </c>
      <c r="B15" s="395" t="s">
        <v>953</v>
      </c>
      <c r="C15" s="395"/>
      <c r="D15" s="395"/>
      <c r="E15" s="381"/>
      <c r="F15" s="395"/>
      <c r="G15" s="436"/>
    </row>
    <row r="16" spans="1:7" ht="156" customHeight="1">
      <c r="A16" s="381"/>
      <c r="B16" s="395" t="s">
        <v>1100</v>
      </c>
      <c r="C16" s="395"/>
      <c r="D16" s="395"/>
      <c r="E16" s="381"/>
      <c r="F16" s="395"/>
      <c r="G16" s="436"/>
    </row>
    <row r="17" spans="1:7" ht="14.25" customHeight="1">
      <c r="A17" s="381"/>
      <c r="B17" s="395"/>
      <c r="C17" s="395"/>
      <c r="D17" s="395"/>
      <c r="E17" s="381"/>
      <c r="F17" s="395"/>
      <c r="G17" s="436"/>
    </row>
    <row r="18" spans="1:7" ht="28.5">
      <c r="A18" s="381"/>
      <c r="B18" s="395" t="s">
        <v>1101</v>
      </c>
      <c r="C18" s="395"/>
      <c r="D18" s="395"/>
      <c r="E18" s="381"/>
      <c r="F18" s="395"/>
      <c r="G18" s="436"/>
    </row>
    <row r="19" spans="1:7">
      <c r="A19" s="381"/>
      <c r="B19" s="395" t="s">
        <v>952</v>
      </c>
      <c r="C19" s="395"/>
      <c r="D19" s="395"/>
      <c r="E19" s="381"/>
      <c r="F19" s="395"/>
      <c r="G19" s="436"/>
    </row>
    <row r="20" spans="1:7" ht="99.75">
      <c r="A20" s="381"/>
      <c r="B20" s="395" t="s">
        <v>951</v>
      </c>
      <c r="C20" s="395"/>
      <c r="D20" s="395"/>
      <c r="E20" s="381"/>
      <c r="F20" s="395"/>
      <c r="G20" s="436"/>
    </row>
    <row r="21" spans="1:7" ht="14.25" customHeight="1">
      <c r="A21" s="381"/>
      <c r="B21" s="395" t="s">
        <v>950</v>
      </c>
      <c r="C21" s="395"/>
      <c r="D21" s="395"/>
      <c r="E21" s="381"/>
      <c r="F21" s="395"/>
      <c r="G21" s="436"/>
    </row>
    <row r="22" spans="1:7" ht="85.5">
      <c r="A22" s="381"/>
      <c r="B22" s="395" t="s">
        <v>949</v>
      </c>
      <c r="C22" s="399" t="s">
        <v>12</v>
      </c>
      <c r="D22" s="399">
        <v>1</v>
      </c>
      <c r="E22" s="384">
        <v>0</v>
      </c>
      <c r="F22" s="384">
        <f>D22*E22</f>
        <v>0</v>
      </c>
      <c r="G22" s="436"/>
    </row>
    <row r="23" spans="1:7" ht="14.25" customHeight="1">
      <c r="A23" s="381"/>
      <c r="B23" s="395"/>
      <c r="C23" s="395"/>
      <c r="D23" s="395"/>
      <c r="E23" s="381"/>
      <c r="F23" s="395"/>
      <c r="G23" s="436"/>
    </row>
    <row r="24" spans="1:7" s="449" customFormat="1" ht="42.75">
      <c r="A24" s="480" t="s">
        <v>948</v>
      </c>
      <c r="B24" s="399" t="s">
        <v>947</v>
      </c>
      <c r="C24" s="466"/>
      <c r="D24" s="467"/>
      <c r="E24" s="381"/>
      <c r="F24" s="445"/>
      <c r="G24" s="479"/>
    </row>
    <row r="25" spans="1:7" s="449" customFormat="1">
      <c r="A25" s="466"/>
      <c r="B25" s="395" t="s">
        <v>946</v>
      </c>
      <c r="C25" s="466" t="s">
        <v>568</v>
      </c>
      <c r="D25" s="467">
        <v>8</v>
      </c>
      <c r="E25" s="384">
        <v>0</v>
      </c>
      <c r="F25" s="384">
        <f>D25*E25</f>
        <v>0</v>
      </c>
    </row>
    <row r="26" spans="1:7" s="449" customFormat="1">
      <c r="A26" s="466"/>
      <c r="B26" s="395" t="s">
        <v>945</v>
      </c>
      <c r="C26" s="466" t="s">
        <v>568</v>
      </c>
      <c r="D26" s="467">
        <v>8</v>
      </c>
      <c r="E26" s="384">
        <v>0</v>
      </c>
      <c r="F26" s="384">
        <f>D26*E26</f>
        <v>0</v>
      </c>
    </row>
    <row r="27" spans="1:7" ht="13.35" customHeight="1">
      <c r="A27" s="381"/>
      <c r="B27" s="381"/>
      <c r="C27" s="381"/>
      <c r="D27" s="450"/>
      <c r="E27" s="381"/>
    </row>
    <row r="28" spans="1:7" s="382" customFormat="1">
      <c r="A28" s="387" t="s">
        <v>944</v>
      </c>
      <c r="B28" s="381" t="s">
        <v>943</v>
      </c>
      <c r="C28" s="381" t="s">
        <v>12</v>
      </c>
      <c r="D28" s="450">
        <v>1</v>
      </c>
      <c r="E28" s="384">
        <v>0</v>
      </c>
      <c r="F28" s="384">
        <f>D28*E28</f>
        <v>0</v>
      </c>
    </row>
    <row r="29" spans="1:7" ht="13.35" customHeight="1">
      <c r="A29" s="381"/>
      <c r="B29" s="381"/>
      <c r="C29" s="381"/>
      <c r="D29" s="450"/>
      <c r="E29" s="381"/>
    </row>
    <row r="30" spans="1:7" ht="28.5">
      <c r="A30" s="387" t="s">
        <v>942</v>
      </c>
      <c r="B30" s="395" t="s">
        <v>941</v>
      </c>
      <c r="C30" s="400" t="s">
        <v>12</v>
      </c>
      <c r="D30" s="429">
        <v>1</v>
      </c>
      <c r="E30" s="384">
        <v>0</v>
      </c>
      <c r="F30" s="384">
        <f>D30*E30</f>
        <v>0</v>
      </c>
    </row>
    <row r="31" spans="1:7" ht="13.35" customHeight="1">
      <c r="A31" s="381"/>
      <c r="B31" s="381"/>
      <c r="C31" s="381"/>
      <c r="D31" s="450"/>
      <c r="E31" s="381"/>
    </row>
    <row r="32" spans="1:7" ht="28.5">
      <c r="A32" s="387" t="s">
        <v>940</v>
      </c>
      <c r="B32" s="395" t="s">
        <v>939</v>
      </c>
      <c r="C32" s="400" t="s">
        <v>12</v>
      </c>
      <c r="D32" s="429">
        <v>1</v>
      </c>
      <c r="E32" s="384">
        <v>0</v>
      </c>
      <c r="F32" s="384">
        <f>D32*E32</f>
        <v>0</v>
      </c>
    </row>
    <row r="33" spans="1:7" ht="13.35" customHeight="1">
      <c r="A33" s="381"/>
      <c r="B33" s="381"/>
      <c r="C33" s="381"/>
      <c r="D33" s="450"/>
      <c r="E33" s="381"/>
    </row>
    <row r="34" spans="1:7" ht="28.5">
      <c r="A34" s="381" t="s">
        <v>938</v>
      </c>
      <c r="B34" s="395" t="s">
        <v>865</v>
      </c>
      <c r="C34" s="400" t="s">
        <v>12</v>
      </c>
      <c r="D34" s="429">
        <v>1</v>
      </c>
      <c r="E34" s="384">
        <v>0</v>
      </c>
      <c r="F34" s="384">
        <f>D34*E34</f>
        <v>0</v>
      </c>
    </row>
    <row r="35" spans="1:7" ht="14.25" customHeight="1">
      <c r="A35" s="381"/>
      <c r="B35" s="395"/>
      <c r="C35" s="395"/>
      <c r="D35" s="395"/>
      <c r="E35" s="381"/>
      <c r="F35" s="395"/>
      <c r="G35" s="436"/>
    </row>
    <row r="36" spans="1:7" ht="42.75">
      <c r="A36" s="387" t="s">
        <v>937</v>
      </c>
      <c r="B36" s="395" t="s">
        <v>936</v>
      </c>
      <c r="C36" s="395"/>
      <c r="D36" s="395"/>
    </row>
    <row r="37" spans="1:7">
      <c r="A37" s="387"/>
      <c r="B37" s="395" t="s">
        <v>935</v>
      </c>
      <c r="C37" s="395"/>
      <c r="D37" s="395"/>
    </row>
    <row r="38" spans="1:7">
      <c r="A38" s="387"/>
      <c r="B38" s="395" t="s">
        <v>752</v>
      </c>
      <c r="C38" s="395"/>
      <c r="D38" s="395"/>
    </row>
    <row r="39" spans="1:7">
      <c r="A39" s="387"/>
      <c r="B39" s="395" t="s">
        <v>779</v>
      </c>
      <c r="C39" s="395" t="s">
        <v>131</v>
      </c>
      <c r="D39" s="395">
        <v>6</v>
      </c>
      <c r="E39" s="384">
        <v>0</v>
      </c>
      <c r="F39" s="384">
        <f>D39*E39</f>
        <v>0</v>
      </c>
    </row>
    <row r="40" spans="1:7">
      <c r="A40" s="387"/>
      <c r="B40" s="395"/>
      <c r="C40" s="395"/>
      <c r="D40" s="395"/>
    </row>
    <row r="41" spans="1:7" ht="42.75">
      <c r="A41" s="387" t="s">
        <v>934</v>
      </c>
      <c r="B41" s="395" t="s">
        <v>781</v>
      </c>
      <c r="C41" s="413"/>
      <c r="D41" s="412"/>
      <c r="E41" s="434"/>
      <c r="F41" s="424"/>
      <c r="G41" s="471"/>
    </row>
    <row r="42" spans="1:7" ht="16.5" customHeight="1">
      <c r="A42" s="387"/>
      <c r="B42" s="395" t="s">
        <v>779</v>
      </c>
      <c r="C42" s="413" t="s">
        <v>131</v>
      </c>
      <c r="D42" s="450">
        <v>1</v>
      </c>
      <c r="E42" s="384">
        <v>0</v>
      </c>
      <c r="F42" s="384">
        <f>D42*E42</f>
        <v>0</v>
      </c>
      <c r="G42" s="471"/>
    </row>
    <row r="43" spans="1:7" ht="16.5" customHeight="1">
      <c r="A43" s="387"/>
      <c r="B43" s="395"/>
      <c r="C43" s="413"/>
      <c r="D43" s="412"/>
      <c r="E43" s="434"/>
      <c r="F43" s="424"/>
      <c r="G43" s="471"/>
    </row>
    <row r="44" spans="1:7" ht="28.5">
      <c r="A44" s="387" t="s">
        <v>933</v>
      </c>
      <c r="B44" s="395" t="s">
        <v>932</v>
      </c>
      <c r="C44" s="413"/>
      <c r="D44" s="412"/>
      <c r="E44" s="434"/>
      <c r="F44" s="424"/>
      <c r="G44" s="471"/>
    </row>
    <row r="45" spans="1:7" ht="16.5" customHeight="1">
      <c r="A45" s="387"/>
      <c r="B45" s="395" t="s">
        <v>779</v>
      </c>
      <c r="C45" s="413" t="s">
        <v>131</v>
      </c>
      <c r="D45" s="450">
        <v>1</v>
      </c>
      <c r="E45" s="384">
        <v>0</v>
      </c>
      <c r="F45" s="384">
        <f>D45*E45</f>
        <v>0</v>
      </c>
      <c r="G45" s="471"/>
    </row>
    <row r="46" spans="1:7" ht="16.5" customHeight="1">
      <c r="A46" s="387"/>
      <c r="B46" s="395"/>
      <c r="C46" s="413"/>
      <c r="D46" s="412"/>
      <c r="E46" s="434"/>
      <c r="F46" s="424"/>
      <c r="G46" s="471"/>
    </row>
    <row r="47" spans="1:7" ht="99.75">
      <c r="A47" s="387" t="s">
        <v>931</v>
      </c>
      <c r="B47" s="395" t="s">
        <v>930</v>
      </c>
      <c r="C47" s="395"/>
      <c r="D47" s="395"/>
    </row>
    <row r="48" spans="1:7">
      <c r="A48" s="387"/>
      <c r="B48" s="395" t="s">
        <v>1079</v>
      </c>
      <c r="C48" s="395"/>
      <c r="D48" s="395"/>
    </row>
    <row r="49" spans="1:7">
      <c r="A49" s="387"/>
      <c r="B49" s="395" t="s">
        <v>929</v>
      </c>
      <c r="C49" s="400"/>
      <c r="D49" s="429"/>
      <c r="E49" s="384"/>
      <c r="F49" s="384"/>
    </row>
    <row r="50" spans="1:7">
      <c r="A50" s="387"/>
      <c r="B50" s="395" t="s">
        <v>928</v>
      </c>
      <c r="C50" s="400" t="s">
        <v>12</v>
      </c>
      <c r="D50" s="429">
        <v>1</v>
      </c>
      <c r="E50" s="384">
        <v>0</v>
      </c>
      <c r="F50" s="384">
        <f>D50*E50</f>
        <v>0</v>
      </c>
    </row>
    <row r="51" spans="1:7">
      <c r="A51" s="387"/>
      <c r="B51" s="395"/>
      <c r="C51" s="395"/>
      <c r="D51" s="395"/>
    </row>
    <row r="52" spans="1:7" s="238" customFormat="1" ht="129.75" customHeight="1">
      <c r="A52" s="460" t="s">
        <v>927</v>
      </c>
      <c r="B52" s="460" t="s">
        <v>926</v>
      </c>
      <c r="C52" s="386"/>
      <c r="D52" s="474"/>
      <c r="E52" s="478"/>
      <c r="F52" s="477"/>
    </row>
    <row r="53" spans="1:7" ht="44.25" customHeight="1">
      <c r="A53" s="387"/>
      <c r="B53" s="395" t="s">
        <v>707</v>
      </c>
      <c r="C53" s="399"/>
      <c r="D53" s="399"/>
      <c r="E53" s="418"/>
      <c r="F53" s="418"/>
    </row>
    <row r="54" spans="1:7" s="238" customFormat="1">
      <c r="A54" s="387"/>
      <c r="B54" s="460" t="s">
        <v>1080</v>
      </c>
      <c r="C54" s="386"/>
      <c r="D54" s="474"/>
      <c r="E54" s="434"/>
      <c r="F54" s="472"/>
      <c r="G54" s="471"/>
    </row>
    <row r="55" spans="1:7" s="238" customFormat="1">
      <c r="A55" s="387"/>
      <c r="B55" s="460" t="s">
        <v>925</v>
      </c>
      <c r="C55" s="386"/>
      <c r="D55" s="397"/>
      <c r="E55" s="434"/>
      <c r="F55" s="434"/>
      <c r="G55" s="471"/>
    </row>
    <row r="56" spans="1:7" s="238" customFormat="1" ht="16.5">
      <c r="A56" s="387"/>
      <c r="B56" s="460" t="s">
        <v>924</v>
      </c>
      <c r="C56" s="386"/>
      <c r="D56" s="397"/>
      <c r="E56" s="384"/>
      <c r="F56" s="384"/>
    </row>
    <row r="57" spans="1:7" s="238" customFormat="1">
      <c r="A57" s="387"/>
      <c r="B57" s="460" t="s">
        <v>923</v>
      </c>
      <c r="C57" s="386" t="s">
        <v>131</v>
      </c>
      <c r="D57" s="397">
        <v>1</v>
      </c>
      <c r="E57" s="384">
        <v>0</v>
      </c>
      <c r="F57" s="384">
        <f>D57*E57</f>
        <v>0</v>
      </c>
    </row>
    <row r="58" spans="1:7" s="238" customFormat="1">
      <c r="A58" s="387"/>
      <c r="B58" s="460"/>
      <c r="C58" s="386"/>
      <c r="D58" s="474"/>
      <c r="E58" s="476"/>
      <c r="F58" s="472"/>
      <c r="G58" s="471"/>
    </row>
    <row r="59" spans="1:7" s="238" customFormat="1" ht="129.75" customHeight="1">
      <c r="A59" s="460" t="s">
        <v>922</v>
      </c>
      <c r="B59" s="460" t="s">
        <v>921</v>
      </c>
      <c r="C59" s="386"/>
      <c r="D59" s="474"/>
      <c r="E59" s="478"/>
      <c r="F59" s="477"/>
    </row>
    <row r="60" spans="1:7" ht="44.25" customHeight="1">
      <c r="A60" s="387"/>
      <c r="B60" s="395" t="s">
        <v>707</v>
      </c>
      <c r="C60" s="399"/>
      <c r="D60" s="399"/>
      <c r="E60" s="418"/>
      <c r="F60" s="418"/>
    </row>
    <row r="61" spans="1:7" s="238" customFormat="1">
      <c r="A61" s="387"/>
      <c r="B61" s="460" t="s">
        <v>1080</v>
      </c>
      <c r="C61" s="386"/>
      <c r="D61" s="474"/>
      <c r="E61" s="434"/>
      <c r="F61" s="472"/>
      <c r="G61" s="471"/>
    </row>
    <row r="62" spans="1:7" s="238" customFormat="1">
      <c r="A62" s="387"/>
      <c r="B62" s="460" t="s">
        <v>920</v>
      </c>
      <c r="C62" s="386"/>
      <c r="D62" s="397"/>
      <c r="E62" s="434"/>
      <c r="F62" s="434"/>
      <c r="G62" s="471"/>
    </row>
    <row r="63" spans="1:7" s="238" customFormat="1" ht="16.5">
      <c r="A63" s="387"/>
      <c r="B63" s="460" t="s">
        <v>919</v>
      </c>
      <c r="C63" s="386"/>
      <c r="D63" s="397"/>
      <c r="E63" s="384"/>
      <c r="F63" s="384"/>
    </row>
    <row r="64" spans="1:7" s="238" customFormat="1">
      <c r="A64" s="387"/>
      <c r="B64" s="460" t="s">
        <v>918</v>
      </c>
      <c r="C64" s="386" t="s">
        <v>131</v>
      </c>
      <c r="D64" s="397">
        <v>1</v>
      </c>
      <c r="E64" s="384">
        <v>0</v>
      </c>
      <c r="F64" s="384">
        <f>D64*E64</f>
        <v>0</v>
      </c>
    </row>
    <row r="65" spans="1:7" s="238" customFormat="1">
      <c r="A65" s="387"/>
      <c r="B65" s="460"/>
      <c r="C65" s="386"/>
      <c r="D65" s="474"/>
      <c r="E65" s="476"/>
      <c r="F65" s="472"/>
      <c r="G65" s="471"/>
    </row>
    <row r="66" spans="1:7" s="238" customFormat="1" ht="71.25">
      <c r="A66" s="387" t="s">
        <v>917</v>
      </c>
      <c r="B66" s="395" t="s">
        <v>916</v>
      </c>
      <c r="C66" s="386"/>
      <c r="D66" s="474"/>
      <c r="E66" s="475"/>
      <c r="F66" s="472"/>
      <c r="G66" s="471"/>
    </row>
    <row r="67" spans="1:7" s="238" customFormat="1">
      <c r="A67" s="387"/>
      <c r="B67" s="395" t="s">
        <v>1081</v>
      </c>
      <c r="C67" s="386"/>
      <c r="D67" s="474"/>
      <c r="E67" s="473"/>
      <c r="F67" s="472"/>
      <c r="G67" s="471"/>
    </row>
    <row r="68" spans="1:7" s="238" customFormat="1">
      <c r="A68" s="387"/>
      <c r="B68" s="395" t="s">
        <v>915</v>
      </c>
      <c r="C68" s="386"/>
      <c r="D68" s="397"/>
      <c r="E68" s="473"/>
      <c r="F68" s="472"/>
      <c r="G68" s="471"/>
    </row>
    <row r="69" spans="1:7" s="238" customFormat="1">
      <c r="A69" s="387"/>
      <c r="B69" s="395" t="s">
        <v>914</v>
      </c>
      <c r="C69" s="386" t="s">
        <v>131</v>
      </c>
      <c r="D69" s="397">
        <v>1</v>
      </c>
      <c r="E69" s="384">
        <v>0</v>
      </c>
      <c r="F69" s="384">
        <f>D69*E69</f>
        <v>0</v>
      </c>
      <c r="G69" s="471"/>
    </row>
    <row r="70" spans="1:7" s="238" customFormat="1">
      <c r="A70" s="387"/>
      <c r="B70" s="395"/>
      <c r="C70" s="386"/>
      <c r="D70" s="474"/>
      <c r="E70" s="473"/>
      <c r="F70" s="472"/>
      <c r="G70" s="471"/>
    </row>
    <row r="71" spans="1:7" ht="57">
      <c r="A71" s="387" t="s">
        <v>913</v>
      </c>
      <c r="B71" s="395" t="s">
        <v>777</v>
      </c>
      <c r="C71" s="386"/>
      <c r="D71" s="397"/>
      <c r="E71" s="434"/>
      <c r="F71" s="424"/>
    </row>
    <row r="72" spans="1:7" ht="16.5" customHeight="1">
      <c r="A72" s="387"/>
      <c r="B72" s="395" t="s">
        <v>751</v>
      </c>
      <c r="C72" s="386" t="s">
        <v>131</v>
      </c>
      <c r="D72" s="397">
        <v>1</v>
      </c>
      <c r="E72" s="384">
        <v>0</v>
      </c>
      <c r="F72" s="384">
        <f>D72*E72</f>
        <v>0</v>
      </c>
    </row>
    <row r="73" spans="1:7" ht="16.5" customHeight="1">
      <c r="A73" s="387"/>
      <c r="B73" s="395"/>
      <c r="C73" s="386"/>
      <c r="D73" s="397"/>
      <c r="E73" s="434"/>
      <c r="F73" s="424"/>
    </row>
    <row r="74" spans="1:7" ht="57">
      <c r="A74" s="387" t="s">
        <v>912</v>
      </c>
      <c r="B74" s="395" t="s">
        <v>911</v>
      </c>
      <c r="C74" s="432"/>
      <c r="D74" s="431"/>
      <c r="E74" s="414"/>
      <c r="F74" s="414"/>
    </row>
    <row r="75" spans="1:7">
      <c r="A75" s="427"/>
      <c r="B75" s="433" t="s">
        <v>1072</v>
      </c>
      <c r="C75" s="432"/>
      <c r="D75" s="431"/>
      <c r="E75" s="414"/>
      <c r="F75" s="414"/>
    </row>
    <row r="76" spans="1:7">
      <c r="A76" s="427"/>
      <c r="B76" s="433" t="s">
        <v>910</v>
      </c>
      <c r="C76" s="432"/>
      <c r="D76" s="431"/>
      <c r="E76" s="384"/>
      <c r="F76" s="384"/>
    </row>
    <row r="77" spans="1:7">
      <c r="A77" s="427"/>
      <c r="B77" s="433" t="s">
        <v>909</v>
      </c>
      <c r="C77" s="432" t="s">
        <v>131</v>
      </c>
      <c r="D77" s="431">
        <v>1</v>
      </c>
      <c r="E77" s="384">
        <v>0</v>
      </c>
      <c r="F77" s="384">
        <f>D77*E77</f>
        <v>0</v>
      </c>
    </row>
    <row r="78" spans="1:7">
      <c r="A78" s="427"/>
      <c r="B78" s="417"/>
      <c r="C78" s="432"/>
      <c r="D78" s="431"/>
      <c r="E78" s="414"/>
      <c r="F78" s="414"/>
    </row>
    <row r="79" spans="1:7" ht="42.75">
      <c r="A79" s="387" t="s">
        <v>908</v>
      </c>
      <c r="B79" s="395" t="s">
        <v>907</v>
      </c>
      <c r="C79" s="450"/>
      <c r="D79" s="395"/>
      <c r="E79" s="381"/>
      <c r="F79" s="395"/>
    </row>
    <row r="80" spans="1:7" ht="14.25" customHeight="1">
      <c r="A80" s="381"/>
      <c r="B80" s="395" t="s">
        <v>906</v>
      </c>
      <c r="C80" s="429" t="s">
        <v>12</v>
      </c>
      <c r="D80" s="429">
        <v>1</v>
      </c>
      <c r="E80" s="384">
        <v>0</v>
      </c>
      <c r="F80" s="384">
        <f>D80*E80</f>
        <v>0</v>
      </c>
    </row>
    <row r="81" spans="1:7" ht="14.25" customHeight="1">
      <c r="A81" s="381"/>
      <c r="B81" s="395"/>
      <c r="C81" s="429"/>
      <c r="D81" s="429"/>
      <c r="E81" s="384"/>
      <c r="F81" s="384"/>
    </row>
    <row r="82" spans="1:7" ht="57">
      <c r="A82" s="387" t="s">
        <v>905</v>
      </c>
      <c r="B82" s="395" t="s">
        <v>904</v>
      </c>
      <c r="C82" s="429"/>
      <c r="D82" s="395"/>
      <c r="E82" s="439"/>
      <c r="F82" s="382"/>
      <c r="G82" s="471"/>
    </row>
    <row r="83" spans="1:7">
      <c r="A83" s="387"/>
      <c r="B83" s="395" t="s">
        <v>903</v>
      </c>
      <c r="C83" s="429" t="s">
        <v>131</v>
      </c>
      <c r="D83" s="395">
        <v>2</v>
      </c>
      <c r="E83" s="384">
        <v>0</v>
      </c>
      <c r="F83" s="384">
        <f>D83*E83</f>
        <v>0</v>
      </c>
      <c r="G83" s="471"/>
    </row>
    <row r="84" spans="1:7">
      <c r="A84" s="387"/>
      <c r="B84" s="395"/>
      <c r="C84" s="429"/>
      <c r="D84" s="395"/>
      <c r="E84" s="439"/>
      <c r="F84" s="382"/>
      <c r="G84" s="471"/>
    </row>
    <row r="85" spans="1:7" ht="42.75">
      <c r="A85" s="387" t="s">
        <v>902</v>
      </c>
      <c r="B85" s="395" t="s">
        <v>901</v>
      </c>
      <c r="C85" s="429"/>
      <c r="D85" s="395"/>
      <c r="E85" s="439"/>
      <c r="F85" s="382"/>
      <c r="G85" s="471"/>
    </row>
    <row r="86" spans="1:7">
      <c r="A86" s="381"/>
      <c r="B86" s="395" t="s">
        <v>900</v>
      </c>
      <c r="C86" s="429" t="s">
        <v>131</v>
      </c>
      <c r="D86" s="395">
        <v>1</v>
      </c>
      <c r="E86" s="384">
        <v>0</v>
      </c>
      <c r="F86" s="384">
        <f>D86*E86</f>
        <v>0</v>
      </c>
      <c r="G86" s="471"/>
    </row>
    <row r="87" spans="1:7">
      <c r="A87" s="381"/>
      <c r="B87" s="395"/>
      <c r="C87" s="429"/>
      <c r="D87" s="395"/>
      <c r="E87" s="384"/>
      <c r="F87" s="384"/>
      <c r="G87" s="471"/>
    </row>
    <row r="88" spans="1:7" ht="42.75">
      <c r="A88" s="387" t="s">
        <v>899</v>
      </c>
      <c r="B88" s="399" t="s">
        <v>898</v>
      </c>
      <c r="C88" s="400" t="s">
        <v>131</v>
      </c>
      <c r="D88" s="399">
        <v>2</v>
      </c>
      <c r="E88" s="384">
        <v>0</v>
      </c>
      <c r="F88" s="384">
        <f>D88*E88</f>
        <v>0</v>
      </c>
    </row>
    <row r="89" spans="1:7" ht="16.5" customHeight="1">
      <c r="A89" s="387"/>
      <c r="B89" s="395"/>
      <c r="C89" s="413"/>
      <c r="D89" s="412"/>
      <c r="E89" s="434"/>
      <c r="F89" s="424"/>
    </row>
    <row r="90" spans="1:7">
      <c r="A90" s="381"/>
      <c r="B90" s="395"/>
      <c r="C90" s="429"/>
      <c r="D90" s="395"/>
      <c r="E90" s="439"/>
      <c r="F90" s="382"/>
      <c r="G90" s="471"/>
    </row>
    <row r="91" spans="1:7" s="468" customFormat="1" ht="16.5">
      <c r="A91" s="419" t="s">
        <v>897</v>
      </c>
      <c r="B91" s="470" t="s">
        <v>896</v>
      </c>
      <c r="C91" s="469"/>
      <c r="D91" s="446"/>
      <c r="E91" s="382"/>
      <c r="F91" s="445"/>
    </row>
    <row r="92" spans="1:7" ht="13.35" customHeight="1">
      <c r="A92" s="466"/>
      <c r="B92" s="466"/>
      <c r="C92" s="467"/>
      <c r="D92" s="466"/>
      <c r="E92" s="381"/>
    </row>
    <row r="93" spans="1:7" ht="28.5">
      <c r="A93" s="395" t="s">
        <v>895</v>
      </c>
      <c r="B93" s="395" t="s">
        <v>894</v>
      </c>
      <c r="C93" s="429"/>
      <c r="D93" s="429"/>
      <c r="E93" s="384"/>
      <c r="F93" s="384"/>
    </row>
    <row r="94" spans="1:7" ht="163.5" customHeight="1">
      <c r="A94" s="427"/>
      <c r="B94" s="465" t="s">
        <v>1102</v>
      </c>
      <c r="C94" s="429"/>
      <c r="D94" s="429"/>
      <c r="E94" s="384"/>
      <c r="F94" s="384"/>
    </row>
    <row r="95" spans="1:7">
      <c r="A95" s="395"/>
      <c r="B95" s="399" t="s">
        <v>1082</v>
      </c>
      <c r="C95" s="429"/>
      <c r="D95" s="429"/>
      <c r="E95" s="384"/>
      <c r="F95" s="384"/>
    </row>
    <row r="96" spans="1:7" ht="16.5">
      <c r="A96" s="395"/>
      <c r="B96" s="399" t="s">
        <v>889</v>
      </c>
      <c r="C96" s="429" t="s">
        <v>893</v>
      </c>
      <c r="D96" s="429">
        <v>226</v>
      </c>
      <c r="E96" s="384">
        <v>0</v>
      </c>
      <c r="F96" s="384">
        <f>D96*E96</f>
        <v>0</v>
      </c>
    </row>
    <row r="97" spans="1:8">
      <c r="A97" s="395"/>
      <c r="B97" s="395"/>
      <c r="C97" s="429"/>
      <c r="D97" s="429"/>
      <c r="E97" s="384"/>
      <c r="F97" s="384"/>
    </row>
    <row r="98" spans="1:8" ht="28.5">
      <c r="A98" s="395" t="s">
        <v>892</v>
      </c>
      <c r="B98" s="395" t="s">
        <v>891</v>
      </c>
      <c r="C98" s="429"/>
      <c r="D98" s="429"/>
      <c r="E98" s="384"/>
      <c r="F98" s="384"/>
    </row>
    <row r="99" spans="1:8" ht="365.25" customHeight="1">
      <c r="A99" s="427"/>
      <c r="B99" s="465" t="s">
        <v>890</v>
      </c>
      <c r="C99" s="429"/>
      <c r="D99" s="429"/>
      <c r="E99" s="384"/>
      <c r="F99" s="384"/>
    </row>
    <row r="100" spans="1:8" ht="14.25" customHeight="1">
      <c r="A100" s="395"/>
      <c r="B100" s="399" t="s">
        <v>1082</v>
      </c>
      <c r="C100" s="429"/>
      <c r="D100" s="429"/>
      <c r="E100" s="384"/>
      <c r="F100" s="384"/>
    </row>
    <row r="101" spans="1:8" ht="14.25" customHeight="1">
      <c r="A101" s="395"/>
      <c r="B101" s="399" t="s">
        <v>889</v>
      </c>
      <c r="C101" s="429"/>
      <c r="D101" s="429"/>
      <c r="E101" s="384"/>
      <c r="F101" s="384"/>
    </row>
    <row r="102" spans="1:8" s="464" customFormat="1" ht="16.5" customHeight="1">
      <c r="A102" s="395"/>
      <c r="B102" s="399" t="s">
        <v>888</v>
      </c>
      <c r="C102" s="395"/>
      <c r="D102" s="417"/>
      <c r="E102" s="384"/>
      <c r="F102" s="384"/>
    </row>
    <row r="103" spans="1:8" ht="14.25" customHeight="1">
      <c r="A103" s="395"/>
      <c r="B103" s="399" t="s">
        <v>887</v>
      </c>
      <c r="C103" s="429" t="s">
        <v>12</v>
      </c>
      <c r="D103" s="429">
        <v>1</v>
      </c>
      <c r="E103" s="384">
        <v>0</v>
      </c>
      <c r="F103" s="384">
        <f>D103*E103</f>
        <v>0</v>
      </c>
    </row>
    <row r="104" spans="1:8" ht="14.25" customHeight="1">
      <c r="A104" s="395"/>
      <c r="B104" s="399" t="s">
        <v>886</v>
      </c>
      <c r="C104" s="429" t="s">
        <v>12</v>
      </c>
      <c r="D104" s="429">
        <v>1</v>
      </c>
      <c r="E104" s="384">
        <v>0</v>
      </c>
      <c r="F104" s="384">
        <f>D104*E104</f>
        <v>0</v>
      </c>
    </row>
    <row r="105" spans="1:8" ht="14.25" customHeight="1">
      <c r="A105" s="395"/>
      <c r="B105" s="395"/>
      <c r="C105" s="429"/>
      <c r="D105" s="429"/>
      <c r="E105" s="384"/>
      <c r="F105" s="384"/>
    </row>
    <row r="106" spans="1:8" s="462" customFormat="1" ht="99.75">
      <c r="A106" s="395" t="s">
        <v>885</v>
      </c>
      <c r="B106" s="417" t="s">
        <v>884</v>
      </c>
      <c r="C106" s="395"/>
      <c r="D106" s="395"/>
      <c r="E106" s="463"/>
      <c r="F106" s="463"/>
    </row>
    <row r="107" spans="1:8" s="462" customFormat="1" ht="57">
      <c r="A107" s="395"/>
      <c r="B107" s="417" t="s">
        <v>883</v>
      </c>
      <c r="C107" s="395"/>
      <c r="D107" s="395"/>
      <c r="E107" s="463"/>
      <c r="F107" s="463"/>
    </row>
    <row r="108" spans="1:8" ht="16.5">
      <c r="A108" s="387"/>
      <c r="B108" s="399" t="s">
        <v>882</v>
      </c>
      <c r="C108" s="400"/>
      <c r="D108" s="429"/>
      <c r="E108" s="384"/>
      <c r="F108" s="384"/>
      <c r="H108" s="462"/>
    </row>
    <row r="109" spans="1:8" ht="16.5">
      <c r="A109" s="387"/>
      <c r="B109" s="399" t="s">
        <v>818</v>
      </c>
      <c r="C109" s="400"/>
      <c r="D109" s="429"/>
      <c r="E109" s="384"/>
      <c r="F109" s="384"/>
      <c r="H109" s="462"/>
    </row>
    <row r="110" spans="1:8" s="464" customFormat="1" ht="16.5" customHeight="1">
      <c r="A110" s="395"/>
      <c r="B110" s="399" t="s">
        <v>814</v>
      </c>
      <c r="C110" s="395" t="s">
        <v>568</v>
      </c>
      <c r="D110" s="417">
        <v>25</v>
      </c>
      <c r="E110" s="384">
        <v>0</v>
      </c>
      <c r="F110" s="384">
        <f>D110*E110</f>
        <v>0</v>
      </c>
    </row>
    <row r="111" spans="1:8" s="464" customFormat="1" ht="16.5" customHeight="1">
      <c r="A111" s="395"/>
      <c r="B111" s="399" t="s">
        <v>881</v>
      </c>
      <c r="C111" s="395" t="s">
        <v>568</v>
      </c>
      <c r="D111" s="417">
        <v>30</v>
      </c>
      <c r="E111" s="384">
        <v>0</v>
      </c>
      <c r="F111" s="384">
        <f>D111*E111</f>
        <v>0</v>
      </c>
    </row>
    <row r="112" spans="1:8" s="462" customFormat="1" ht="14.25" customHeight="1">
      <c r="A112" s="395"/>
      <c r="B112" s="395"/>
      <c r="C112" s="395"/>
      <c r="D112" s="395"/>
      <c r="E112" s="463"/>
      <c r="F112" s="463"/>
    </row>
    <row r="113" spans="1:6" ht="99.75">
      <c r="A113" s="461" t="s">
        <v>880</v>
      </c>
      <c r="B113" s="395" t="s">
        <v>879</v>
      </c>
      <c r="C113" s="429"/>
      <c r="D113" s="429"/>
      <c r="E113" s="381"/>
      <c r="F113" s="381"/>
    </row>
    <row r="114" spans="1:6">
      <c r="A114" s="427"/>
      <c r="B114" s="417" t="s">
        <v>878</v>
      </c>
      <c r="C114" s="431"/>
      <c r="D114" s="425"/>
      <c r="E114" s="416"/>
      <c r="F114" s="416"/>
    </row>
    <row r="115" spans="1:6">
      <c r="A115" s="427"/>
      <c r="B115" s="417" t="s">
        <v>838</v>
      </c>
      <c r="C115" s="429" t="s">
        <v>131</v>
      </c>
      <c r="D115" s="429">
        <v>5</v>
      </c>
      <c r="E115" s="384">
        <v>0</v>
      </c>
      <c r="F115" s="384">
        <f>D115*E115</f>
        <v>0</v>
      </c>
    </row>
    <row r="116" spans="1:6">
      <c r="A116" s="381"/>
      <c r="B116" s="381"/>
      <c r="C116" s="429"/>
      <c r="D116" s="429"/>
      <c r="E116" s="381"/>
      <c r="F116" s="381"/>
    </row>
    <row r="117" spans="1:6" ht="45" customHeight="1">
      <c r="A117" s="460" t="s">
        <v>877</v>
      </c>
      <c r="B117" s="395" t="s">
        <v>676</v>
      </c>
      <c r="C117" s="399" t="s">
        <v>66</v>
      </c>
      <c r="D117" s="399">
        <v>100</v>
      </c>
      <c r="E117" s="384">
        <v>0</v>
      </c>
      <c r="F117" s="384">
        <f>D117*E117</f>
        <v>0</v>
      </c>
    </row>
    <row r="118" spans="1:6">
      <c r="A118" s="460"/>
      <c r="B118" s="395"/>
      <c r="C118" s="399"/>
      <c r="D118" s="399"/>
      <c r="F118" s="382"/>
    </row>
    <row r="119" spans="1:6" ht="28.5" customHeight="1">
      <c r="A119" s="387" t="s">
        <v>876</v>
      </c>
      <c r="B119" s="395" t="s">
        <v>875</v>
      </c>
      <c r="C119" s="399" t="s">
        <v>12</v>
      </c>
      <c r="D119" s="399">
        <v>1</v>
      </c>
      <c r="E119" s="384">
        <v>0</v>
      </c>
      <c r="F119" s="384">
        <f>D119*E119</f>
        <v>0</v>
      </c>
    </row>
    <row r="120" spans="1:6">
      <c r="A120" s="395"/>
      <c r="B120" s="395"/>
      <c r="C120" s="395"/>
      <c r="D120" s="395"/>
      <c r="F120" s="382"/>
    </row>
    <row r="121" spans="1:6" ht="45" customHeight="1">
      <c r="A121" s="387" t="s">
        <v>874</v>
      </c>
      <c r="B121" s="395" t="s">
        <v>873</v>
      </c>
      <c r="C121" s="399" t="s">
        <v>12</v>
      </c>
      <c r="D121" s="399">
        <v>1</v>
      </c>
      <c r="E121" s="384">
        <v>0</v>
      </c>
      <c r="F121" s="384">
        <f>D121*E121</f>
        <v>0</v>
      </c>
    </row>
    <row r="122" spans="1:6">
      <c r="A122" s="395"/>
      <c r="B122" s="395"/>
      <c r="C122" s="395"/>
      <c r="D122" s="395"/>
      <c r="F122" s="382"/>
    </row>
    <row r="123" spans="1:6">
      <c r="A123" s="381" t="s">
        <v>872</v>
      </c>
      <c r="B123" s="381" t="s">
        <v>871</v>
      </c>
      <c r="C123" s="381" t="s">
        <v>12</v>
      </c>
      <c r="D123" s="450">
        <v>1</v>
      </c>
      <c r="E123" s="384">
        <v>0</v>
      </c>
      <c r="F123" s="384">
        <f>D123*E123</f>
        <v>0</v>
      </c>
    </row>
    <row r="124" spans="1:6">
      <c r="A124" s="381"/>
      <c r="B124" s="381"/>
      <c r="C124" s="381"/>
      <c r="D124" s="450"/>
      <c r="E124" s="381"/>
      <c r="F124" s="381"/>
    </row>
    <row r="125" spans="1:6" ht="28.5">
      <c r="A125" s="460" t="s">
        <v>870</v>
      </c>
      <c r="B125" s="395" t="s">
        <v>869</v>
      </c>
      <c r="C125" s="399" t="s">
        <v>12</v>
      </c>
      <c r="D125" s="399">
        <v>1</v>
      </c>
      <c r="E125" s="384">
        <v>0</v>
      </c>
      <c r="F125" s="384">
        <f>D125*E125</f>
        <v>0</v>
      </c>
    </row>
    <row r="126" spans="1:6">
      <c r="A126" s="460"/>
      <c r="B126" s="395"/>
      <c r="C126" s="399"/>
      <c r="D126" s="399"/>
      <c r="F126" s="382"/>
    </row>
    <row r="127" spans="1:6" ht="28.5">
      <c r="A127" s="381" t="s">
        <v>868</v>
      </c>
      <c r="B127" s="381" t="s">
        <v>867</v>
      </c>
      <c r="C127" s="400" t="s">
        <v>12</v>
      </c>
      <c r="D127" s="429">
        <v>1</v>
      </c>
      <c r="E127" s="384">
        <v>0</v>
      </c>
      <c r="F127" s="384">
        <f>D127*E127</f>
        <v>0</v>
      </c>
    </row>
    <row r="128" spans="1:6">
      <c r="A128" s="381"/>
      <c r="B128" s="381"/>
      <c r="C128" s="400"/>
      <c r="D128" s="429"/>
      <c r="E128" s="381"/>
      <c r="F128" s="381"/>
    </row>
    <row r="129" spans="1:6" ht="28.5">
      <c r="A129" s="387" t="s">
        <v>866</v>
      </c>
      <c r="B129" s="395" t="s">
        <v>865</v>
      </c>
      <c r="C129" s="400" t="s">
        <v>12</v>
      </c>
      <c r="D129" s="429">
        <v>1</v>
      </c>
      <c r="E129" s="384"/>
      <c r="F129" s="384">
        <f>D129*E129</f>
        <v>0</v>
      </c>
    </row>
    <row r="130" spans="1:6" ht="15" thickBot="1">
      <c r="A130" s="459"/>
      <c r="B130" s="459"/>
      <c r="C130" s="458"/>
      <c r="D130" s="458"/>
      <c r="E130" s="390"/>
      <c r="F130" s="390"/>
    </row>
    <row r="131" spans="1:6" ht="15" thickTop="1">
      <c r="A131" s="381"/>
      <c r="B131" s="381"/>
      <c r="C131" s="381"/>
      <c r="D131" s="381"/>
    </row>
    <row r="132" spans="1:6" ht="16.5" customHeight="1">
      <c r="A132" s="381"/>
      <c r="B132" s="453" t="s">
        <v>864</v>
      </c>
      <c r="C132" s="381"/>
      <c r="D132" s="381"/>
      <c r="F132" s="402">
        <f>SUM(F6:F129)</f>
        <v>0</v>
      </c>
    </row>
    <row r="133" spans="1:6" s="449" customFormat="1">
      <c r="A133" s="381"/>
      <c r="B133" s="381"/>
      <c r="C133" s="451"/>
      <c r="D133" s="450"/>
      <c r="E133" s="382"/>
      <c r="F133" s="382"/>
    </row>
    <row r="134" spans="1:6">
      <c r="A134" s="387"/>
      <c r="B134" s="398"/>
      <c r="C134" s="386"/>
      <c r="D134" s="397"/>
      <c r="E134" s="384"/>
      <c r="F134" s="384"/>
    </row>
    <row r="135" spans="1:6">
      <c r="A135" s="387" t="s">
        <v>863</v>
      </c>
      <c r="B135" s="387" t="s">
        <v>651</v>
      </c>
      <c r="C135" s="397" t="s">
        <v>665</v>
      </c>
      <c r="D135" s="397">
        <v>5</v>
      </c>
      <c r="F135" s="384">
        <f>0.05*F132</f>
        <v>0</v>
      </c>
    </row>
    <row r="136" spans="1:6">
      <c r="A136" s="387"/>
      <c r="B136" s="387"/>
      <c r="C136" s="397"/>
      <c r="D136" s="397"/>
      <c r="F136" s="384"/>
    </row>
    <row r="137" spans="1:6">
      <c r="A137" s="387" t="s">
        <v>862</v>
      </c>
      <c r="B137" s="387" t="s">
        <v>670</v>
      </c>
      <c r="C137" s="397" t="s">
        <v>665</v>
      </c>
      <c r="D137" s="397">
        <v>4</v>
      </c>
      <c r="F137" s="384">
        <f>0.04*F132</f>
        <v>0</v>
      </c>
    </row>
    <row r="138" spans="1:6">
      <c r="A138" s="387"/>
      <c r="B138" s="387"/>
      <c r="C138" s="397"/>
      <c r="D138" s="397"/>
      <c r="F138" s="384"/>
    </row>
    <row r="139" spans="1:6">
      <c r="A139" s="381" t="s">
        <v>861</v>
      </c>
      <c r="B139" s="395" t="s">
        <v>668</v>
      </c>
      <c r="C139" s="397" t="s">
        <v>665</v>
      </c>
      <c r="D139" s="397">
        <v>2</v>
      </c>
      <c r="F139" s="384">
        <f>0.02*F132</f>
        <v>0</v>
      </c>
    </row>
    <row r="140" spans="1:6">
      <c r="A140" s="396"/>
      <c r="B140" s="395"/>
      <c r="C140" s="397"/>
      <c r="D140" s="397"/>
      <c r="F140" s="384"/>
    </row>
    <row r="141" spans="1:6">
      <c r="A141" s="381" t="s">
        <v>860</v>
      </c>
      <c r="B141" s="395" t="s">
        <v>666</v>
      </c>
      <c r="C141" s="397" t="s">
        <v>665</v>
      </c>
      <c r="D141" s="397">
        <v>2</v>
      </c>
      <c r="F141" s="384">
        <f>0.02*F132</f>
        <v>0</v>
      </c>
    </row>
    <row r="142" spans="1:6" ht="15" thickBot="1">
      <c r="A142" s="457"/>
      <c r="B142" s="457"/>
      <c r="C142" s="456"/>
      <c r="D142" s="455"/>
      <c r="E142" s="454"/>
      <c r="F142" s="454"/>
    </row>
    <row r="143" spans="1:6" ht="15" thickTop="1">
      <c r="A143" s="381"/>
      <c r="B143" s="381"/>
      <c r="C143" s="381"/>
      <c r="D143" s="381"/>
    </row>
    <row r="144" spans="1:6" ht="15">
      <c r="A144" s="381"/>
      <c r="B144" s="453" t="s">
        <v>859</v>
      </c>
      <c r="C144" s="381"/>
      <c r="D144" s="381"/>
      <c r="F144" s="402">
        <f>SUM(F132:F141)</f>
        <v>0</v>
      </c>
    </row>
    <row r="145" spans="1:8">
      <c r="A145" s="381"/>
      <c r="B145" s="381"/>
      <c r="C145" s="381"/>
      <c r="D145" s="381"/>
    </row>
    <row r="146" spans="1:8" s="449" customFormat="1" ht="42.75">
      <c r="A146" s="381"/>
      <c r="B146" s="381" t="s">
        <v>663</v>
      </c>
      <c r="C146" s="381"/>
      <c r="D146" s="450"/>
      <c r="E146" s="382"/>
      <c r="F146" s="445"/>
    </row>
    <row r="147" spans="1:8" s="449" customFormat="1">
      <c r="A147" s="381"/>
      <c r="B147" s="452"/>
      <c r="C147" s="381"/>
      <c r="D147" s="450"/>
      <c r="E147" s="382"/>
      <c r="F147" s="445"/>
    </row>
    <row r="148" spans="1:8" s="449" customFormat="1" ht="42.75">
      <c r="A148" s="381"/>
      <c r="B148" s="381" t="s">
        <v>858</v>
      </c>
      <c r="C148" s="451"/>
      <c r="D148" s="450"/>
      <c r="E148" s="382"/>
      <c r="F148" s="382"/>
    </row>
    <row r="149" spans="1:8" s="382" customFormat="1" ht="16.5" customHeight="1">
      <c r="A149" s="381"/>
      <c r="B149" s="381"/>
      <c r="C149" s="381"/>
      <c r="D149" s="381"/>
      <c r="F149" s="445"/>
      <c r="G149" s="381"/>
      <c r="H149" s="381"/>
    </row>
    <row r="150" spans="1:8" s="382" customFormat="1" ht="16.5" customHeight="1">
      <c r="A150" s="381"/>
      <c r="B150" s="381"/>
      <c r="C150" s="381"/>
      <c r="D150" s="381"/>
      <c r="F150" s="445"/>
      <c r="G150" s="381"/>
      <c r="H150" s="381"/>
    </row>
    <row r="151" spans="1:8" s="382" customFormat="1" ht="16.5" customHeight="1">
      <c r="A151" s="381"/>
      <c r="B151" s="381"/>
      <c r="C151" s="381"/>
      <c r="D151" s="381"/>
      <c r="F151" s="445"/>
      <c r="G151" s="381"/>
      <c r="H151" s="381"/>
    </row>
    <row r="152" spans="1:8" s="382" customFormat="1" ht="16.5" customHeight="1">
      <c r="A152" s="381"/>
      <c r="B152" s="381"/>
      <c r="C152" s="381"/>
      <c r="D152" s="381"/>
      <c r="F152" s="445"/>
      <c r="G152" s="381"/>
      <c r="H152" s="381"/>
    </row>
    <row r="153" spans="1:8" s="382" customFormat="1" ht="16.5" customHeight="1">
      <c r="A153" s="381"/>
      <c r="B153" s="381"/>
      <c r="C153" s="381"/>
      <c r="D153" s="381"/>
      <c r="F153" s="445"/>
      <c r="G153" s="381"/>
      <c r="H153" s="381"/>
    </row>
    <row r="154" spans="1:8" s="382" customFormat="1" ht="16.5" customHeight="1">
      <c r="A154" s="381"/>
      <c r="B154" s="381"/>
      <c r="C154" s="381"/>
      <c r="D154" s="381"/>
      <c r="F154" s="445"/>
      <c r="G154" s="381"/>
      <c r="H154" s="381"/>
    </row>
    <row r="155" spans="1:8" s="382" customFormat="1" ht="16.5" customHeight="1">
      <c r="A155" s="381"/>
      <c r="B155" s="381"/>
      <c r="C155" s="381"/>
      <c r="D155" s="381"/>
      <c r="F155" s="445"/>
      <c r="G155" s="381"/>
      <c r="H155" s="381"/>
    </row>
    <row r="156" spans="1:8" s="382" customFormat="1" ht="16.5" customHeight="1">
      <c r="A156" s="381"/>
      <c r="B156" s="381"/>
      <c r="C156" s="381"/>
      <c r="D156" s="381"/>
      <c r="F156" s="445"/>
      <c r="G156" s="381"/>
      <c r="H156" s="381"/>
    </row>
    <row r="157" spans="1:8" s="382" customFormat="1" ht="16.5" customHeight="1">
      <c r="A157" s="381"/>
      <c r="B157" s="381"/>
      <c r="C157" s="381"/>
      <c r="D157" s="381"/>
      <c r="F157" s="445"/>
      <c r="G157" s="381"/>
      <c r="H157" s="381"/>
    </row>
    <row r="158" spans="1:8" s="382" customFormat="1" ht="16.5" customHeight="1">
      <c r="A158" s="381"/>
      <c r="B158" s="381"/>
      <c r="C158" s="381"/>
      <c r="D158" s="381"/>
      <c r="F158" s="445"/>
      <c r="G158" s="381"/>
      <c r="H158" s="381"/>
    </row>
    <row r="159" spans="1:8" s="382" customFormat="1" ht="16.5" customHeight="1">
      <c r="A159" s="381"/>
      <c r="B159" s="381"/>
      <c r="C159" s="381"/>
      <c r="D159" s="381"/>
      <c r="F159" s="445"/>
      <c r="G159" s="381"/>
      <c r="H159" s="381"/>
    </row>
    <row r="160" spans="1:8" s="382" customFormat="1" ht="16.5" customHeight="1">
      <c r="A160" s="381"/>
      <c r="B160" s="381"/>
      <c r="C160" s="381"/>
      <c r="D160" s="381"/>
      <c r="F160" s="445"/>
      <c r="G160" s="381"/>
      <c r="H160" s="381"/>
    </row>
    <row r="161" spans="1:8" s="382" customFormat="1" ht="16.5" customHeight="1">
      <c r="A161" s="448"/>
      <c r="B161" s="447"/>
      <c r="C161" s="447"/>
      <c r="D161" s="446"/>
      <c r="F161" s="445"/>
      <c r="G161" s="381"/>
      <c r="H161" s="381"/>
    </row>
    <row r="162" spans="1:8" s="382" customFormat="1" ht="16.5" customHeight="1">
      <c r="A162" s="448"/>
      <c r="B162" s="447"/>
      <c r="C162" s="447"/>
      <c r="D162" s="446"/>
      <c r="F162" s="445"/>
      <c r="G162" s="381"/>
      <c r="H162" s="381"/>
    </row>
    <row r="163" spans="1:8" s="382" customFormat="1" ht="16.5" customHeight="1">
      <c r="A163" s="448"/>
      <c r="B163" s="447"/>
      <c r="C163" s="447"/>
      <c r="D163" s="446"/>
      <c r="F163" s="445"/>
      <c r="G163" s="381"/>
      <c r="H163" s="381"/>
    </row>
    <row r="164" spans="1:8" s="382" customFormat="1" ht="16.5" customHeight="1">
      <c r="A164" s="448"/>
      <c r="B164" s="447"/>
      <c r="C164" s="447"/>
      <c r="D164" s="446"/>
      <c r="F164" s="445"/>
      <c r="G164" s="381"/>
      <c r="H164" s="381"/>
    </row>
    <row r="165" spans="1:8" ht="16.5" customHeight="1"/>
    <row r="166" spans="1:8" ht="16.5" customHeight="1"/>
    <row r="167" spans="1:8" ht="16.5" customHeight="1"/>
    <row r="168" spans="1:8" ht="16.5" customHeight="1"/>
    <row r="169" spans="1:8" ht="16.5" customHeight="1"/>
    <row r="170" spans="1:8" s="382" customFormat="1" ht="16.5" customHeight="1">
      <c r="A170" s="448"/>
      <c r="B170" s="447"/>
      <c r="C170" s="447"/>
      <c r="D170" s="446"/>
      <c r="F170" s="445"/>
    </row>
    <row r="171" spans="1:8" s="382" customFormat="1" ht="16.5" customHeight="1">
      <c r="A171" s="448"/>
      <c r="B171" s="447"/>
      <c r="C171" s="447"/>
      <c r="D171" s="446"/>
      <c r="F171" s="445"/>
    </row>
    <row r="172" spans="1:8" s="382" customFormat="1" ht="16.5" customHeight="1">
      <c r="A172" s="448"/>
      <c r="B172" s="447"/>
      <c r="C172" s="447"/>
      <c r="D172" s="446"/>
      <c r="F172" s="445"/>
    </row>
    <row r="173" spans="1:8" s="448" customFormat="1" ht="16.5" customHeight="1">
      <c r="B173" s="447"/>
      <c r="C173" s="447"/>
      <c r="D173" s="446"/>
      <c r="E173" s="382"/>
      <c r="F173" s="445"/>
    </row>
    <row r="174" spans="1:8" s="448" customFormat="1" ht="16.5" customHeight="1">
      <c r="B174" s="447"/>
      <c r="C174" s="447"/>
      <c r="D174" s="446"/>
      <c r="E174" s="382"/>
      <c r="F174" s="445"/>
    </row>
    <row r="175" spans="1:8" s="448" customFormat="1" ht="16.5" customHeight="1">
      <c r="B175" s="447"/>
      <c r="C175" s="447"/>
      <c r="D175" s="446"/>
      <c r="E175" s="382"/>
      <c r="F175" s="445"/>
    </row>
    <row r="176" spans="1:8" s="448" customFormat="1" ht="16.5" customHeight="1">
      <c r="B176" s="447"/>
      <c r="C176" s="447"/>
      <c r="D176" s="446"/>
      <c r="E176" s="382"/>
      <c r="F176" s="445"/>
    </row>
    <row r="177" spans="2:6" s="448" customFormat="1" ht="16.5" customHeight="1">
      <c r="B177" s="447"/>
      <c r="C177" s="447"/>
      <c r="D177" s="446"/>
      <c r="E177" s="382"/>
      <c r="F177" s="445"/>
    </row>
    <row r="178" spans="2:6" s="448" customFormat="1" ht="16.5" customHeight="1">
      <c r="B178" s="447"/>
      <c r="C178" s="447"/>
      <c r="D178" s="446"/>
      <c r="E178" s="382"/>
      <c r="F178" s="445"/>
    </row>
    <row r="179" spans="2:6" s="448" customFormat="1" ht="16.5" customHeight="1">
      <c r="B179" s="447"/>
      <c r="C179" s="447"/>
      <c r="D179" s="446"/>
      <c r="E179" s="382"/>
      <c r="F179" s="445"/>
    </row>
    <row r="180" spans="2:6" s="448" customFormat="1" ht="16.5" customHeight="1">
      <c r="B180" s="447"/>
      <c r="C180" s="447"/>
      <c r="D180" s="446"/>
      <c r="E180" s="382"/>
      <c r="F180" s="445"/>
    </row>
    <row r="181" spans="2:6" s="448" customFormat="1" ht="16.5" customHeight="1">
      <c r="B181" s="447"/>
      <c r="C181" s="447"/>
      <c r="D181" s="446"/>
      <c r="E181" s="382"/>
      <c r="F181" s="445"/>
    </row>
    <row r="182" spans="2:6" s="448" customFormat="1" ht="16.5" customHeight="1">
      <c r="B182" s="447"/>
      <c r="C182" s="447"/>
      <c r="D182" s="446"/>
      <c r="E182" s="382"/>
      <c r="F182" s="445"/>
    </row>
    <row r="183" spans="2:6" s="448" customFormat="1" ht="16.5" customHeight="1">
      <c r="B183" s="447"/>
      <c r="C183" s="447"/>
      <c r="D183" s="446"/>
      <c r="E183" s="382"/>
      <c r="F183" s="445"/>
    </row>
    <row r="184" spans="2:6" s="448" customFormat="1" ht="16.5" customHeight="1">
      <c r="B184" s="447"/>
      <c r="C184" s="447"/>
      <c r="D184" s="446"/>
      <c r="E184" s="382"/>
      <c r="F184" s="445"/>
    </row>
    <row r="185" spans="2:6" s="448" customFormat="1" ht="16.5" customHeight="1">
      <c r="B185" s="447"/>
      <c r="C185" s="447"/>
      <c r="D185" s="446"/>
      <c r="E185" s="382"/>
      <c r="F185" s="445"/>
    </row>
    <row r="186" spans="2:6" s="448" customFormat="1" ht="16.5" customHeight="1">
      <c r="B186" s="447"/>
      <c r="C186" s="447"/>
      <c r="D186" s="446"/>
      <c r="E186" s="382"/>
      <c r="F186" s="445"/>
    </row>
    <row r="187" spans="2:6" s="448" customFormat="1" ht="16.5" customHeight="1">
      <c r="B187" s="447"/>
      <c r="C187" s="447"/>
      <c r="D187" s="446"/>
      <c r="E187" s="382"/>
      <c r="F187" s="445"/>
    </row>
    <row r="188" spans="2:6" s="448" customFormat="1" ht="16.5" customHeight="1">
      <c r="B188" s="447"/>
      <c r="C188" s="447"/>
      <c r="D188" s="446"/>
      <c r="E188" s="382"/>
      <c r="F188" s="445"/>
    </row>
    <row r="189" spans="2:6" s="448" customFormat="1" ht="16.5" customHeight="1">
      <c r="B189" s="447"/>
      <c r="C189" s="447"/>
      <c r="D189" s="446"/>
      <c r="E189" s="382"/>
      <c r="F189" s="445"/>
    </row>
    <row r="190" spans="2:6" s="448" customFormat="1" ht="16.5" customHeight="1">
      <c r="B190" s="447"/>
      <c r="C190" s="447"/>
      <c r="D190" s="446"/>
      <c r="E190" s="382"/>
      <c r="F190" s="445"/>
    </row>
    <row r="191" spans="2:6" s="448" customFormat="1" ht="16.5" customHeight="1">
      <c r="B191" s="447"/>
      <c r="C191" s="447"/>
      <c r="D191" s="446"/>
      <c r="E191" s="382"/>
      <c r="F191" s="445"/>
    </row>
    <row r="192" spans="2:6" s="448" customFormat="1" ht="16.5" customHeight="1">
      <c r="B192" s="447"/>
      <c r="C192" s="447"/>
      <c r="D192" s="446"/>
      <c r="E192" s="382"/>
      <c r="F192" s="445"/>
    </row>
    <row r="193" spans="2:6" s="448" customFormat="1" ht="16.5" customHeight="1">
      <c r="B193" s="447"/>
      <c r="C193" s="447"/>
      <c r="D193" s="446"/>
      <c r="E193" s="382"/>
      <c r="F193" s="445"/>
    </row>
    <row r="194" spans="2:6" s="448" customFormat="1" ht="16.5" customHeight="1">
      <c r="B194" s="447"/>
      <c r="C194" s="447"/>
      <c r="D194" s="446"/>
      <c r="E194" s="382"/>
      <c r="F194" s="445"/>
    </row>
    <row r="195" spans="2:6" s="448" customFormat="1" ht="16.5" customHeight="1">
      <c r="B195" s="447"/>
      <c r="C195" s="447"/>
      <c r="D195" s="446"/>
      <c r="E195" s="382"/>
      <c r="F195" s="445"/>
    </row>
    <row r="196" spans="2:6" s="448" customFormat="1" ht="16.5" customHeight="1">
      <c r="B196" s="447"/>
      <c r="C196" s="447"/>
      <c r="D196" s="446"/>
      <c r="E196" s="382"/>
      <c r="F196" s="445"/>
    </row>
    <row r="197" spans="2:6" s="448" customFormat="1" ht="16.5" customHeight="1">
      <c r="B197" s="447"/>
      <c r="C197" s="447"/>
      <c r="D197" s="446"/>
      <c r="E197" s="382"/>
      <c r="F197" s="445"/>
    </row>
    <row r="198" spans="2:6" s="448" customFormat="1" ht="16.5" customHeight="1">
      <c r="B198" s="447"/>
      <c r="C198" s="447"/>
      <c r="D198" s="446"/>
      <c r="E198" s="382"/>
      <c r="F198" s="445"/>
    </row>
    <row r="199" spans="2:6" s="448" customFormat="1" ht="16.5" customHeight="1">
      <c r="B199" s="447"/>
      <c r="C199" s="447"/>
      <c r="D199" s="446"/>
      <c r="E199" s="382"/>
      <c r="F199" s="445"/>
    </row>
    <row r="200" spans="2:6" s="448" customFormat="1" ht="16.5" customHeight="1">
      <c r="B200" s="447"/>
      <c r="C200" s="447"/>
      <c r="D200" s="446"/>
      <c r="E200" s="382"/>
      <c r="F200" s="445"/>
    </row>
    <row r="201" spans="2:6" s="448" customFormat="1" ht="16.5" customHeight="1">
      <c r="B201" s="447"/>
      <c r="C201" s="447"/>
      <c r="D201" s="446"/>
      <c r="E201" s="382"/>
      <c r="F201" s="445"/>
    </row>
    <row r="202" spans="2:6" s="448" customFormat="1" ht="16.5" customHeight="1">
      <c r="B202" s="447"/>
      <c r="C202" s="447"/>
      <c r="D202" s="446"/>
      <c r="E202" s="382"/>
      <c r="F202" s="445"/>
    </row>
    <row r="203" spans="2:6" s="448" customFormat="1" ht="16.5" customHeight="1">
      <c r="B203" s="447"/>
      <c r="C203" s="447"/>
      <c r="D203" s="446"/>
      <c r="E203" s="382"/>
      <c r="F203" s="445"/>
    </row>
    <row r="204" spans="2:6" s="448" customFormat="1" ht="16.5" customHeight="1">
      <c r="B204" s="447"/>
      <c r="C204" s="447"/>
      <c r="D204" s="446"/>
      <c r="E204" s="382"/>
      <c r="F204" s="445"/>
    </row>
    <row r="205" spans="2:6" s="448" customFormat="1" ht="16.5" customHeight="1">
      <c r="B205" s="447"/>
      <c r="C205" s="447"/>
      <c r="D205" s="446"/>
      <c r="E205" s="382"/>
      <c r="F205" s="445"/>
    </row>
    <row r="206" spans="2:6" s="448" customFormat="1" ht="16.5" customHeight="1">
      <c r="B206" s="447"/>
      <c r="C206" s="447"/>
      <c r="D206" s="446"/>
      <c r="E206" s="382"/>
      <c r="F206" s="445"/>
    </row>
    <row r="207" spans="2:6" s="448" customFormat="1" ht="16.5" customHeight="1">
      <c r="B207" s="447"/>
      <c r="C207" s="447"/>
      <c r="D207" s="446"/>
      <c r="E207" s="382"/>
      <c r="F207" s="445"/>
    </row>
    <row r="208" spans="2:6" s="448" customFormat="1" ht="16.5" customHeight="1">
      <c r="B208" s="447"/>
      <c r="C208" s="447"/>
      <c r="D208" s="446"/>
      <c r="E208" s="382"/>
      <c r="F208" s="445"/>
    </row>
    <row r="209" spans="2:6" s="448" customFormat="1" ht="16.5" customHeight="1">
      <c r="B209" s="447"/>
      <c r="C209" s="447"/>
      <c r="D209" s="446"/>
      <c r="E209" s="382"/>
      <c r="F209" s="445"/>
    </row>
    <row r="210" spans="2:6" s="448" customFormat="1" ht="16.5" customHeight="1">
      <c r="B210" s="447"/>
      <c r="C210" s="447"/>
      <c r="D210" s="446"/>
      <c r="E210" s="382"/>
      <c r="F210" s="445"/>
    </row>
    <row r="211" spans="2:6" s="448" customFormat="1" ht="16.5" customHeight="1">
      <c r="B211" s="447"/>
      <c r="C211" s="447"/>
      <c r="D211" s="446"/>
      <c r="E211" s="382"/>
      <c r="F211" s="445"/>
    </row>
    <row r="212" spans="2:6" s="448" customFormat="1" ht="16.5" customHeight="1">
      <c r="B212" s="447"/>
      <c r="C212" s="447"/>
      <c r="D212" s="446"/>
      <c r="E212" s="382"/>
      <c r="F212" s="445"/>
    </row>
    <row r="213" spans="2:6" s="448" customFormat="1" ht="16.5" customHeight="1">
      <c r="B213" s="447"/>
      <c r="C213" s="447"/>
      <c r="D213" s="446"/>
      <c r="E213" s="382"/>
      <c r="F213" s="445"/>
    </row>
    <row r="214" spans="2:6" s="448" customFormat="1" ht="16.5" customHeight="1">
      <c r="B214" s="447"/>
      <c r="C214" s="447"/>
      <c r="D214" s="446"/>
      <c r="E214" s="382"/>
      <c r="F214" s="445"/>
    </row>
    <row r="215" spans="2:6" s="448" customFormat="1" ht="16.5" customHeight="1">
      <c r="B215" s="447"/>
      <c r="C215" s="447"/>
      <c r="D215" s="446"/>
      <c r="E215" s="382"/>
      <c r="F215" s="445"/>
    </row>
    <row r="216" spans="2:6" s="448" customFormat="1" ht="16.5" customHeight="1">
      <c r="B216" s="447"/>
      <c r="C216" s="447"/>
      <c r="D216" s="446"/>
      <c r="E216" s="382"/>
      <c r="F216" s="445"/>
    </row>
    <row r="217" spans="2:6" s="448" customFormat="1" ht="16.5" customHeight="1">
      <c r="B217" s="447"/>
      <c r="C217" s="447"/>
      <c r="D217" s="446"/>
      <c r="E217" s="382"/>
      <c r="F217" s="445"/>
    </row>
    <row r="218" spans="2:6" s="448" customFormat="1" ht="16.5" customHeight="1">
      <c r="B218" s="447"/>
      <c r="C218" s="447"/>
      <c r="D218" s="446"/>
      <c r="E218" s="382"/>
      <c r="F218" s="445"/>
    </row>
    <row r="219" spans="2:6" s="448" customFormat="1" ht="16.5" customHeight="1">
      <c r="B219" s="447"/>
      <c r="C219" s="447"/>
      <c r="D219" s="446"/>
      <c r="E219" s="382"/>
      <c r="F219" s="445"/>
    </row>
    <row r="220" spans="2:6" s="448" customFormat="1" ht="16.5" customHeight="1">
      <c r="B220" s="447"/>
      <c r="C220" s="447"/>
      <c r="D220" s="446"/>
      <c r="E220" s="382"/>
      <c r="F220" s="445"/>
    </row>
    <row r="221" spans="2:6" s="448" customFormat="1" ht="16.5" customHeight="1">
      <c r="B221" s="447"/>
      <c r="C221" s="447"/>
      <c r="D221" s="446"/>
      <c r="E221" s="382"/>
      <c r="F221" s="445"/>
    </row>
    <row r="222" spans="2:6" s="448" customFormat="1" ht="16.5" customHeight="1">
      <c r="B222" s="447"/>
      <c r="C222" s="447"/>
      <c r="D222" s="446"/>
      <c r="E222" s="382"/>
      <c r="F222" s="445"/>
    </row>
    <row r="223" spans="2:6" s="448" customFormat="1" ht="16.5" customHeight="1">
      <c r="B223" s="447"/>
      <c r="C223" s="447"/>
      <c r="D223" s="446"/>
      <c r="E223" s="382"/>
      <c r="F223" s="445"/>
    </row>
    <row r="224" spans="2:6" s="448" customFormat="1" ht="16.5" customHeight="1">
      <c r="B224" s="447"/>
      <c r="C224" s="447"/>
      <c r="D224" s="446"/>
      <c r="E224" s="382"/>
      <c r="F224" s="445"/>
    </row>
    <row r="225" spans="2:6" s="448" customFormat="1" ht="16.5" customHeight="1">
      <c r="B225" s="447"/>
      <c r="C225" s="447"/>
      <c r="D225" s="446"/>
      <c r="E225" s="382"/>
      <c r="F225" s="445"/>
    </row>
    <row r="226" spans="2:6" s="448" customFormat="1" ht="16.5" customHeight="1">
      <c r="B226" s="447"/>
      <c r="C226" s="447"/>
      <c r="D226" s="446"/>
      <c r="E226" s="382"/>
      <c r="F226" s="445"/>
    </row>
    <row r="227" spans="2:6" s="448" customFormat="1" ht="16.5" customHeight="1">
      <c r="B227" s="447"/>
      <c r="C227" s="447"/>
      <c r="D227" s="446"/>
      <c r="E227" s="382"/>
      <c r="F227" s="445"/>
    </row>
    <row r="228" spans="2:6" s="448" customFormat="1" ht="16.5" customHeight="1">
      <c r="B228" s="447"/>
      <c r="C228" s="447"/>
      <c r="D228" s="446"/>
      <c r="E228" s="382"/>
      <c r="F228" s="445"/>
    </row>
    <row r="229" spans="2:6" s="448" customFormat="1" ht="16.5" customHeight="1">
      <c r="B229" s="447"/>
      <c r="C229" s="447"/>
      <c r="D229" s="446"/>
      <c r="E229" s="382"/>
      <c r="F229" s="445"/>
    </row>
    <row r="230" spans="2:6" s="448" customFormat="1" ht="16.5" customHeight="1">
      <c r="B230" s="447"/>
      <c r="C230" s="447"/>
      <c r="D230" s="446"/>
      <c r="E230" s="382"/>
      <c r="F230" s="445"/>
    </row>
    <row r="231" spans="2:6" s="448" customFormat="1" ht="16.5" customHeight="1">
      <c r="B231" s="447"/>
      <c r="C231" s="447"/>
      <c r="D231" s="446"/>
      <c r="E231" s="382"/>
      <c r="F231" s="445"/>
    </row>
    <row r="232" spans="2:6" s="448" customFormat="1" ht="16.5" customHeight="1">
      <c r="B232" s="447"/>
      <c r="C232" s="447"/>
      <c r="D232" s="446"/>
      <c r="E232" s="382"/>
      <c r="F232" s="445"/>
    </row>
    <row r="233" spans="2:6" s="448" customFormat="1" ht="16.5" customHeight="1">
      <c r="B233" s="447"/>
      <c r="C233" s="447"/>
      <c r="D233" s="446"/>
      <c r="E233" s="382"/>
      <c r="F233" s="445"/>
    </row>
    <row r="234" spans="2:6" s="448" customFormat="1" ht="16.5" customHeight="1">
      <c r="B234" s="447"/>
      <c r="C234" s="447"/>
      <c r="D234" s="446"/>
      <c r="E234" s="382"/>
      <c r="F234" s="445"/>
    </row>
    <row r="235" spans="2:6" s="448" customFormat="1" ht="16.5" customHeight="1">
      <c r="B235" s="447"/>
      <c r="C235" s="447"/>
      <c r="D235" s="446"/>
      <c r="E235" s="382"/>
      <c r="F235" s="445"/>
    </row>
    <row r="236" spans="2:6" s="448" customFormat="1" ht="16.5" customHeight="1">
      <c r="B236" s="447"/>
      <c r="C236" s="447"/>
      <c r="D236" s="446"/>
      <c r="E236" s="382"/>
      <c r="F236" s="445"/>
    </row>
    <row r="237" spans="2:6" s="448" customFormat="1" ht="16.5" customHeight="1">
      <c r="B237" s="447"/>
      <c r="C237" s="447"/>
      <c r="D237" s="446"/>
      <c r="E237" s="382"/>
      <c r="F237" s="445"/>
    </row>
    <row r="238" spans="2:6" s="448" customFormat="1" ht="16.5" customHeight="1">
      <c r="B238" s="447"/>
      <c r="C238" s="447"/>
      <c r="D238" s="446"/>
      <c r="E238" s="382"/>
      <c r="F238" s="445"/>
    </row>
    <row r="239" spans="2:6" s="448" customFormat="1" ht="16.5" customHeight="1">
      <c r="B239" s="447"/>
      <c r="C239" s="447"/>
      <c r="D239" s="446"/>
      <c r="E239" s="382"/>
      <c r="F239" s="445"/>
    </row>
    <row r="240" spans="2:6" s="448" customFormat="1" ht="16.5" customHeight="1">
      <c r="B240" s="447"/>
      <c r="C240" s="447"/>
      <c r="D240" s="446"/>
      <c r="E240" s="382"/>
      <c r="F240" s="445"/>
    </row>
    <row r="241" spans="2:6" s="448" customFormat="1" ht="16.5" customHeight="1">
      <c r="B241" s="447"/>
      <c r="C241" s="447"/>
      <c r="D241" s="446"/>
      <c r="E241" s="382"/>
      <c r="F241" s="445"/>
    </row>
    <row r="242" spans="2:6" s="448" customFormat="1" ht="16.5" customHeight="1">
      <c r="B242" s="447"/>
      <c r="C242" s="447"/>
      <c r="D242" s="446"/>
      <c r="E242" s="382"/>
      <c r="F242" s="445"/>
    </row>
    <row r="243" spans="2:6" s="448" customFormat="1" ht="16.5" customHeight="1">
      <c r="B243" s="447"/>
      <c r="C243" s="447"/>
      <c r="D243" s="446"/>
      <c r="E243" s="382"/>
      <c r="F243" s="445"/>
    </row>
    <row r="244" spans="2:6" s="448" customFormat="1" ht="16.5" customHeight="1">
      <c r="B244" s="447"/>
      <c r="C244" s="447"/>
      <c r="D244" s="446"/>
      <c r="E244" s="382"/>
      <c r="F244" s="445"/>
    </row>
    <row r="245" spans="2:6" s="448" customFormat="1" ht="16.5" customHeight="1">
      <c r="B245" s="447"/>
      <c r="C245" s="447"/>
      <c r="D245" s="446"/>
      <c r="E245" s="382"/>
      <c r="F245" s="445"/>
    </row>
    <row r="246" spans="2:6" s="448" customFormat="1" ht="16.5" customHeight="1">
      <c r="B246" s="447"/>
      <c r="C246" s="447"/>
      <c r="D246" s="446"/>
      <c r="E246" s="382"/>
      <c r="F246" s="445"/>
    </row>
    <row r="247" spans="2:6" s="448" customFormat="1" ht="16.5" customHeight="1">
      <c r="B247" s="447"/>
      <c r="C247" s="447"/>
      <c r="D247" s="446"/>
      <c r="E247" s="382"/>
      <c r="F247" s="445"/>
    </row>
    <row r="248" spans="2:6" s="448" customFormat="1" ht="16.5" customHeight="1">
      <c r="B248" s="447"/>
      <c r="C248" s="447"/>
      <c r="D248" s="446"/>
      <c r="E248" s="382"/>
      <c r="F248" s="445"/>
    </row>
    <row r="249" spans="2:6" s="448" customFormat="1" ht="16.5" customHeight="1">
      <c r="B249" s="447"/>
      <c r="C249" s="447"/>
      <c r="D249" s="446"/>
      <c r="E249" s="382"/>
      <c r="F249" s="445"/>
    </row>
    <row r="250" spans="2:6" s="448" customFormat="1" ht="16.5" customHeight="1">
      <c r="B250" s="447"/>
      <c r="C250" s="447"/>
      <c r="D250" s="446"/>
      <c r="E250" s="382"/>
      <c r="F250" s="445"/>
    </row>
    <row r="251" spans="2:6" s="448" customFormat="1" ht="16.5" customHeight="1">
      <c r="B251" s="447"/>
      <c r="C251" s="447"/>
      <c r="D251" s="446"/>
      <c r="E251" s="382"/>
      <c r="F251" s="445"/>
    </row>
    <row r="252" spans="2:6" s="448" customFormat="1" ht="16.5" customHeight="1">
      <c r="B252" s="447"/>
      <c r="C252" s="447"/>
      <c r="D252" s="446"/>
      <c r="E252" s="382"/>
      <c r="F252" s="445"/>
    </row>
    <row r="253" spans="2:6" s="448" customFormat="1" ht="16.5" customHeight="1">
      <c r="B253" s="447"/>
      <c r="C253" s="447"/>
      <c r="D253" s="446"/>
      <c r="E253" s="382"/>
      <c r="F253" s="445"/>
    </row>
    <row r="254" spans="2:6" s="448" customFormat="1" ht="16.5" customHeight="1">
      <c r="B254" s="447"/>
      <c r="C254" s="447"/>
      <c r="D254" s="446"/>
      <c r="E254" s="382"/>
      <c r="F254" s="445"/>
    </row>
    <row r="255" spans="2:6" s="448" customFormat="1" ht="16.5" customHeight="1">
      <c r="B255" s="447"/>
      <c r="C255" s="447"/>
      <c r="D255" s="446"/>
      <c r="E255" s="382"/>
      <c r="F255" s="445"/>
    </row>
    <row r="256" spans="2:6" s="448" customFormat="1" ht="16.5" customHeight="1">
      <c r="B256" s="447"/>
      <c r="C256" s="447"/>
      <c r="D256" s="446"/>
      <c r="E256" s="382"/>
      <c r="F256" s="445"/>
    </row>
    <row r="257" spans="2:6" s="448" customFormat="1" ht="16.5" customHeight="1">
      <c r="B257" s="447"/>
      <c r="C257" s="447"/>
      <c r="D257" s="446"/>
      <c r="E257" s="382"/>
      <c r="F257" s="445"/>
    </row>
    <row r="258" spans="2:6" s="448" customFormat="1" ht="16.5" customHeight="1">
      <c r="B258" s="447"/>
      <c r="C258" s="447"/>
      <c r="D258" s="446"/>
      <c r="E258" s="382"/>
      <c r="F258" s="445"/>
    </row>
    <row r="259" spans="2:6" s="448" customFormat="1" ht="16.5" customHeight="1">
      <c r="B259" s="447"/>
      <c r="C259" s="447"/>
      <c r="D259" s="446"/>
      <c r="E259" s="382"/>
      <c r="F259" s="445"/>
    </row>
    <row r="260" spans="2:6" s="448" customFormat="1" ht="16.5" customHeight="1">
      <c r="B260" s="447"/>
      <c r="C260" s="447"/>
      <c r="D260" s="446"/>
      <c r="E260" s="382"/>
      <c r="F260" s="445"/>
    </row>
    <row r="261" spans="2:6" s="448" customFormat="1" ht="16.5" customHeight="1">
      <c r="B261" s="447"/>
      <c r="C261" s="447"/>
      <c r="D261" s="446"/>
      <c r="E261" s="382"/>
      <c r="F261" s="445"/>
    </row>
    <row r="262" spans="2:6" s="448" customFormat="1" ht="16.5" customHeight="1">
      <c r="B262" s="447"/>
      <c r="C262" s="447"/>
      <c r="D262" s="446"/>
      <c r="E262" s="382"/>
      <c r="F262" s="445"/>
    </row>
    <row r="263" spans="2:6" s="448" customFormat="1" ht="16.5" customHeight="1">
      <c r="B263" s="447"/>
      <c r="C263" s="447"/>
      <c r="D263" s="446"/>
      <c r="E263" s="382"/>
      <c r="F263" s="445"/>
    </row>
    <row r="264" spans="2:6" s="448" customFormat="1" ht="16.5" customHeight="1">
      <c r="B264" s="447"/>
      <c r="C264" s="447"/>
      <c r="D264" s="446"/>
      <c r="E264" s="382"/>
      <c r="F264" s="445"/>
    </row>
    <row r="265" spans="2:6" s="448" customFormat="1" ht="16.5" customHeight="1">
      <c r="B265" s="447"/>
      <c r="C265" s="447"/>
      <c r="D265" s="446"/>
      <c r="E265" s="382"/>
      <c r="F265" s="445"/>
    </row>
    <row r="266" spans="2:6" s="448" customFormat="1" ht="16.5" customHeight="1">
      <c r="B266" s="447"/>
      <c r="C266" s="447"/>
      <c r="D266" s="446"/>
      <c r="E266" s="382"/>
      <c r="F266" s="445"/>
    </row>
    <row r="267" spans="2:6" s="448" customFormat="1" ht="16.5" customHeight="1">
      <c r="B267" s="447"/>
      <c r="C267" s="447"/>
      <c r="D267" s="446"/>
      <c r="E267" s="382"/>
      <c r="F267" s="445"/>
    </row>
    <row r="268" spans="2:6" s="448" customFormat="1" ht="16.5" customHeight="1">
      <c r="B268" s="447"/>
      <c r="C268" s="447"/>
      <c r="D268" s="446"/>
      <c r="E268" s="382"/>
      <c r="F268" s="445"/>
    </row>
    <row r="269" spans="2:6" s="448" customFormat="1" ht="16.5" customHeight="1">
      <c r="B269" s="447"/>
      <c r="C269" s="447"/>
      <c r="D269" s="446"/>
      <c r="E269" s="382"/>
      <c r="F269" s="445"/>
    </row>
    <row r="270" spans="2:6" s="448" customFormat="1" ht="16.5" customHeight="1">
      <c r="B270" s="447"/>
      <c r="C270" s="447"/>
      <c r="D270" s="446"/>
      <c r="E270" s="382"/>
      <c r="F270" s="445"/>
    </row>
    <row r="271" spans="2:6" s="448" customFormat="1" ht="16.5" customHeight="1">
      <c r="B271" s="447"/>
      <c r="C271" s="447"/>
      <c r="D271" s="446"/>
      <c r="E271" s="382"/>
      <c r="F271" s="445"/>
    </row>
    <row r="272" spans="2:6" s="448" customFormat="1" ht="16.5" customHeight="1">
      <c r="B272" s="447"/>
      <c r="C272" s="447"/>
      <c r="D272" s="446"/>
      <c r="E272" s="382"/>
      <c r="F272" s="445"/>
    </row>
    <row r="273" spans="2:6" s="448" customFormat="1" ht="16.5" customHeight="1">
      <c r="B273" s="447"/>
      <c r="C273" s="447"/>
      <c r="D273" s="446"/>
      <c r="E273" s="382"/>
      <c r="F273" s="445"/>
    </row>
    <row r="274" spans="2:6" s="448" customFormat="1" ht="16.5" customHeight="1">
      <c r="B274" s="447"/>
      <c r="C274" s="447"/>
      <c r="D274" s="446"/>
      <c r="E274" s="382"/>
      <c r="F274" s="445"/>
    </row>
    <row r="275" spans="2:6" s="448" customFormat="1" ht="16.5" customHeight="1">
      <c r="B275" s="447"/>
      <c r="C275" s="447"/>
      <c r="D275" s="446"/>
      <c r="E275" s="382"/>
      <c r="F275" s="445"/>
    </row>
    <row r="276" spans="2:6" s="448" customFormat="1" ht="16.5" customHeight="1">
      <c r="B276" s="447"/>
      <c r="C276" s="447"/>
      <c r="D276" s="446"/>
      <c r="E276" s="382"/>
      <c r="F276" s="445"/>
    </row>
    <row r="277" spans="2:6" s="448" customFormat="1" ht="16.5" customHeight="1">
      <c r="B277" s="447"/>
      <c r="C277" s="447"/>
      <c r="D277" s="446"/>
      <c r="E277" s="382"/>
      <c r="F277" s="445"/>
    </row>
    <row r="278" spans="2:6" s="448" customFormat="1" ht="16.5" customHeight="1">
      <c r="B278" s="447"/>
      <c r="C278" s="447"/>
      <c r="D278" s="446"/>
      <c r="E278" s="382"/>
      <c r="F278" s="445"/>
    </row>
    <row r="279" spans="2:6" s="448" customFormat="1" ht="16.5" customHeight="1">
      <c r="B279" s="447"/>
      <c r="C279" s="447"/>
      <c r="D279" s="446"/>
      <c r="E279" s="382"/>
      <c r="F279" s="445"/>
    </row>
    <row r="280" spans="2:6" s="448" customFormat="1" ht="16.5" customHeight="1">
      <c r="B280" s="447"/>
      <c r="C280" s="447"/>
      <c r="D280" s="446"/>
      <c r="E280" s="382"/>
      <c r="F280" s="445"/>
    </row>
    <row r="281" spans="2:6" s="448" customFormat="1" ht="16.5" customHeight="1">
      <c r="B281" s="447"/>
      <c r="C281" s="447"/>
      <c r="D281" s="446"/>
      <c r="E281" s="382"/>
      <c r="F281" s="445"/>
    </row>
    <row r="282" spans="2:6" s="448" customFormat="1" ht="16.5" customHeight="1">
      <c r="B282" s="447"/>
      <c r="C282" s="447"/>
      <c r="D282" s="446"/>
      <c r="E282" s="382"/>
      <c r="F282" s="445"/>
    </row>
    <row r="283" spans="2:6" s="448" customFormat="1" ht="16.5" customHeight="1">
      <c r="B283" s="447"/>
      <c r="C283" s="447"/>
      <c r="D283" s="446"/>
      <c r="E283" s="382"/>
      <c r="F283" s="445"/>
    </row>
    <row r="284" spans="2:6" s="448" customFormat="1" ht="16.5" customHeight="1">
      <c r="B284" s="447"/>
      <c r="C284" s="447"/>
      <c r="D284" s="446"/>
      <c r="E284" s="382"/>
      <c r="F284" s="445"/>
    </row>
    <row r="285" spans="2:6" s="448" customFormat="1" ht="16.5" customHeight="1">
      <c r="B285" s="447"/>
      <c r="C285" s="447"/>
      <c r="D285" s="446"/>
      <c r="E285" s="382"/>
      <c r="F285" s="445"/>
    </row>
    <row r="286" spans="2:6" s="448" customFormat="1" ht="16.5" customHeight="1">
      <c r="B286" s="447"/>
      <c r="C286" s="447"/>
      <c r="D286" s="446"/>
      <c r="E286" s="382"/>
      <c r="F286" s="445"/>
    </row>
    <row r="287" spans="2:6" s="448" customFormat="1" ht="16.5" customHeight="1">
      <c r="B287" s="447"/>
      <c r="C287" s="447"/>
      <c r="D287" s="446"/>
      <c r="E287" s="382"/>
      <c r="F287" s="445"/>
    </row>
    <row r="288" spans="2:6" s="448" customFormat="1" ht="16.5" customHeight="1">
      <c r="B288" s="447"/>
      <c r="C288" s="447"/>
      <c r="D288" s="446"/>
      <c r="E288" s="382"/>
      <c r="F288" s="445"/>
    </row>
    <row r="289" spans="2:6" s="448" customFormat="1" ht="16.5" customHeight="1">
      <c r="B289" s="447"/>
      <c r="C289" s="447"/>
      <c r="D289" s="446"/>
      <c r="E289" s="382"/>
      <c r="F289" s="445"/>
    </row>
    <row r="290" spans="2:6" s="448" customFormat="1" ht="16.5" customHeight="1">
      <c r="B290" s="447"/>
      <c r="C290" s="447"/>
      <c r="D290" s="446"/>
      <c r="E290" s="382"/>
      <c r="F290" s="445"/>
    </row>
    <row r="291" spans="2:6" s="448" customFormat="1" ht="16.5" customHeight="1">
      <c r="B291" s="447"/>
      <c r="C291" s="447"/>
      <c r="D291" s="446"/>
      <c r="E291" s="382"/>
      <c r="F291" s="445"/>
    </row>
    <row r="292" spans="2:6" s="448" customFormat="1" ht="16.5" customHeight="1">
      <c r="B292" s="447"/>
      <c r="C292" s="447"/>
      <c r="D292" s="446"/>
      <c r="E292" s="382"/>
      <c r="F292" s="445"/>
    </row>
    <row r="293" spans="2:6" s="448" customFormat="1" ht="16.5" customHeight="1">
      <c r="B293" s="447"/>
      <c r="C293" s="447"/>
      <c r="D293" s="446"/>
      <c r="E293" s="382"/>
      <c r="F293" s="445"/>
    </row>
    <row r="294" spans="2:6" s="448" customFormat="1" ht="16.5" customHeight="1">
      <c r="B294" s="447"/>
      <c r="C294" s="447"/>
      <c r="D294" s="446"/>
      <c r="E294" s="382"/>
      <c r="F294" s="445"/>
    </row>
    <row r="295" spans="2:6" s="448" customFormat="1" ht="16.5" customHeight="1">
      <c r="B295" s="447"/>
      <c r="C295" s="447"/>
      <c r="D295" s="446"/>
      <c r="E295" s="382"/>
      <c r="F295" s="445"/>
    </row>
    <row r="296" spans="2:6" s="448" customFormat="1" ht="16.5" customHeight="1">
      <c r="B296" s="447"/>
      <c r="C296" s="447"/>
      <c r="D296" s="446"/>
      <c r="E296" s="382"/>
      <c r="F296" s="445"/>
    </row>
    <row r="297" spans="2:6" s="448" customFormat="1" ht="16.5" customHeight="1">
      <c r="B297" s="447"/>
      <c r="C297" s="447"/>
      <c r="D297" s="446"/>
      <c r="E297" s="382"/>
      <c r="F297" s="445"/>
    </row>
    <row r="298" spans="2:6" s="448" customFormat="1" ht="16.5" customHeight="1">
      <c r="B298" s="447"/>
      <c r="C298" s="447"/>
      <c r="D298" s="446"/>
      <c r="E298" s="382"/>
      <c r="F298" s="445"/>
    </row>
    <row r="299" spans="2:6" s="448" customFormat="1" ht="16.5" customHeight="1">
      <c r="B299" s="447"/>
      <c r="C299" s="447"/>
      <c r="D299" s="446"/>
      <c r="E299" s="382"/>
      <c r="F299" s="445"/>
    </row>
    <row r="300" spans="2:6" s="448" customFormat="1" ht="16.5" customHeight="1">
      <c r="B300" s="447"/>
      <c r="C300" s="447"/>
      <c r="D300" s="446"/>
      <c r="E300" s="382"/>
      <c r="F300" s="445"/>
    </row>
    <row r="301" spans="2:6" s="448" customFormat="1" ht="16.5" customHeight="1">
      <c r="B301" s="447"/>
      <c r="C301" s="447"/>
      <c r="D301" s="446"/>
      <c r="E301" s="382"/>
      <c r="F301" s="445"/>
    </row>
    <row r="302" spans="2:6" s="448" customFormat="1" ht="16.5" customHeight="1">
      <c r="B302" s="447"/>
      <c r="C302" s="447"/>
      <c r="D302" s="446"/>
      <c r="E302" s="382"/>
      <c r="F302" s="445"/>
    </row>
    <row r="303" spans="2:6" s="448" customFormat="1" ht="16.5" customHeight="1">
      <c r="B303" s="447"/>
      <c r="C303" s="447"/>
      <c r="D303" s="446"/>
      <c r="E303" s="382"/>
      <c r="F303" s="445"/>
    </row>
    <row r="304" spans="2:6" s="448" customFormat="1" ht="16.5" customHeight="1">
      <c r="B304" s="447"/>
      <c r="C304" s="447"/>
      <c r="D304" s="446"/>
      <c r="E304" s="382"/>
      <c r="F304" s="445"/>
    </row>
    <row r="305" spans="2:6" s="448" customFormat="1" ht="16.5" customHeight="1">
      <c r="B305" s="447"/>
      <c r="C305" s="447"/>
      <c r="D305" s="446"/>
      <c r="E305" s="382"/>
      <c r="F305" s="445"/>
    </row>
    <row r="306" spans="2:6" s="448" customFormat="1" ht="16.5" customHeight="1">
      <c r="B306" s="447"/>
      <c r="C306" s="447"/>
      <c r="D306" s="446"/>
      <c r="E306" s="382"/>
      <c r="F306" s="445"/>
    </row>
    <row r="307" spans="2:6" s="448" customFormat="1" ht="16.5" customHeight="1">
      <c r="B307" s="447"/>
      <c r="C307" s="447"/>
      <c r="D307" s="446"/>
      <c r="E307" s="382"/>
      <c r="F307" s="445"/>
    </row>
    <row r="308" spans="2:6" s="448" customFormat="1" ht="16.5" customHeight="1">
      <c r="B308" s="447"/>
      <c r="C308" s="447"/>
      <c r="D308" s="446"/>
      <c r="E308" s="382"/>
      <c r="F308" s="445"/>
    </row>
    <row r="309" spans="2:6" s="448" customFormat="1" ht="16.5" customHeight="1">
      <c r="B309" s="447"/>
      <c r="C309" s="447"/>
      <c r="D309" s="446"/>
      <c r="E309" s="382"/>
      <c r="F309" s="445"/>
    </row>
    <row r="310" spans="2:6" s="448" customFormat="1" ht="16.5" customHeight="1">
      <c r="B310" s="447"/>
      <c r="C310" s="447"/>
      <c r="D310" s="446"/>
      <c r="E310" s="382"/>
      <c r="F310" s="445"/>
    </row>
    <row r="311" spans="2:6" s="448" customFormat="1" ht="16.5" customHeight="1">
      <c r="B311" s="447"/>
      <c r="C311" s="447"/>
      <c r="D311" s="446"/>
      <c r="E311" s="382"/>
      <c r="F311" s="445"/>
    </row>
    <row r="312" spans="2:6" s="448" customFormat="1" ht="16.5" customHeight="1">
      <c r="B312" s="447"/>
      <c r="C312" s="447"/>
      <c r="D312" s="446"/>
      <c r="E312" s="382"/>
      <c r="F312" s="445"/>
    </row>
    <row r="313" spans="2:6" s="448" customFormat="1" ht="16.5" customHeight="1">
      <c r="B313" s="447"/>
      <c r="C313" s="447"/>
      <c r="D313" s="446"/>
      <c r="E313" s="382"/>
      <c r="F313" s="445"/>
    </row>
    <row r="314" spans="2:6" s="448" customFormat="1" ht="16.5" customHeight="1">
      <c r="B314" s="447"/>
      <c r="C314" s="447"/>
      <c r="D314" s="446"/>
      <c r="E314" s="382"/>
      <c r="F314" s="445"/>
    </row>
    <row r="315" spans="2:6" s="448" customFormat="1" ht="16.5" customHeight="1">
      <c r="B315" s="447"/>
      <c r="C315" s="447"/>
      <c r="D315" s="446"/>
      <c r="E315" s="382"/>
      <c r="F315" s="445"/>
    </row>
    <row r="316" spans="2:6" s="448" customFormat="1" ht="16.5" customHeight="1">
      <c r="B316" s="447"/>
      <c r="C316" s="447"/>
      <c r="D316" s="446"/>
      <c r="E316" s="382"/>
      <c r="F316" s="445"/>
    </row>
    <row r="317" spans="2:6" s="448" customFormat="1" ht="16.5" customHeight="1">
      <c r="B317" s="447"/>
      <c r="C317" s="447"/>
      <c r="D317" s="446"/>
      <c r="E317" s="382"/>
      <c r="F317" s="445"/>
    </row>
    <row r="318" spans="2:6" s="448" customFormat="1" ht="16.5" customHeight="1">
      <c r="B318" s="447"/>
      <c r="C318" s="447"/>
      <c r="D318" s="446"/>
      <c r="E318" s="382"/>
      <c r="F318" s="445"/>
    </row>
    <row r="319" spans="2:6" s="448" customFormat="1" ht="16.5" customHeight="1">
      <c r="B319" s="447"/>
      <c r="C319" s="447"/>
      <c r="D319" s="446"/>
      <c r="E319" s="382"/>
      <c r="F319" s="445"/>
    </row>
    <row r="320" spans="2:6" s="448" customFormat="1" ht="16.5" customHeight="1">
      <c r="B320" s="447"/>
      <c r="C320" s="447"/>
      <c r="D320" s="446"/>
      <c r="E320" s="382"/>
      <c r="F320" s="445"/>
    </row>
    <row r="321" spans="2:6" s="448" customFormat="1" ht="16.5" customHeight="1">
      <c r="B321" s="447"/>
      <c r="C321" s="447"/>
      <c r="D321" s="446"/>
      <c r="E321" s="382"/>
      <c r="F321" s="445"/>
    </row>
    <row r="322" spans="2:6" s="448" customFormat="1" ht="16.5" customHeight="1">
      <c r="B322" s="447"/>
      <c r="C322" s="447"/>
      <c r="D322" s="446"/>
      <c r="E322" s="382"/>
      <c r="F322" s="445"/>
    </row>
    <row r="323" spans="2:6" s="448" customFormat="1" ht="16.5" customHeight="1">
      <c r="B323" s="447"/>
      <c r="C323" s="447"/>
      <c r="D323" s="446"/>
      <c r="E323" s="382"/>
      <c r="F323" s="445"/>
    </row>
    <row r="324" spans="2:6" s="448" customFormat="1" ht="16.5" customHeight="1">
      <c r="B324" s="447"/>
      <c r="C324" s="447"/>
      <c r="D324" s="446"/>
      <c r="E324" s="382"/>
      <c r="F324" s="445"/>
    </row>
    <row r="325" spans="2:6" s="448" customFormat="1" ht="16.5" customHeight="1">
      <c r="B325" s="447"/>
      <c r="C325" s="447"/>
      <c r="D325" s="446"/>
      <c r="E325" s="382"/>
      <c r="F325" s="445"/>
    </row>
    <row r="326" spans="2:6" s="448" customFormat="1" ht="16.5" customHeight="1">
      <c r="B326" s="447"/>
      <c r="C326" s="447"/>
      <c r="D326" s="446"/>
      <c r="E326" s="382"/>
      <c r="F326" s="445"/>
    </row>
    <row r="327" spans="2:6" s="448" customFormat="1" ht="16.5" customHeight="1">
      <c r="B327" s="447"/>
      <c r="C327" s="447"/>
      <c r="D327" s="446"/>
      <c r="E327" s="382"/>
      <c r="F327" s="445"/>
    </row>
    <row r="328" spans="2:6" s="448" customFormat="1" ht="16.5" customHeight="1">
      <c r="B328" s="447"/>
      <c r="C328" s="447"/>
      <c r="D328" s="446"/>
      <c r="E328" s="382"/>
      <c r="F328" s="445"/>
    </row>
    <row r="329" spans="2:6" s="448" customFormat="1" ht="16.5" customHeight="1">
      <c r="B329" s="447"/>
      <c r="C329" s="447"/>
      <c r="D329" s="446"/>
      <c r="E329" s="382"/>
      <c r="F329" s="445"/>
    </row>
    <row r="330" spans="2:6" s="448" customFormat="1" ht="16.5" customHeight="1">
      <c r="B330" s="447"/>
      <c r="C330" s="447"/>
      <c r="D330" s="446"/>
      <c r="E330" s="382"/>
      <c r="F330" s="445"/>
    </row>
    <row r="331" spans="2:6" s="448" customFormat="1" ht="16.5" customHeight="1">
      <c r="B331" s="447"/>
      <c r="C331" s="447"/>
      <c r="D331" s="446"/>
      <c r="E331" s="382"/>
      <c r="F331" s="445"/>
    </row>
    <row r="332" spans="2:6" s="448" customFormat="1" ht="16.5" customHeight="1">
      <c r="B332" s="447"/>
      <c r="C332" s="447"/>
      <c r="D332" s="446"/>
      <c r="E332" s="382"/>
      <c r="F332" s="445"/>
    </row>
    <row r="333" spans="2:6" s="448" customFormat="1" ht="16.5" customHeight="1">
      <c r="B333" s="447"/>
      <c r="C333" s="447"/>
      <c r="D333" s="446"/>
      <c r="E333" s="382"/>
      <c r="F333" s="445"/>
    </row>
    <row r="334" spans="2:6" s="448" customFormat="1" ht="16.5" customHeight="1">
      <c r="B334" s="447"/>
      <c r="C334" s="447"/>
      <c r="D334" s="446"/>
      <c r="E334" s="382"/>
      <c r="F334" s="445"/>
    </row>
    <row r="335" spans="2:6" s="448" customFormat="1" ht="16.5" customHeight="1">
      <c r="B335" s="447"/>
      <c r="C335" s="447"/>
      <c r="D335" s="446"/>
      <c r="E335" s="382"/>
      <c r="F335" s="445"/>
    </row>
    <row r="336" spans="2:6" s="448" customFormat="1" ht="16.5" customHeight="1">
      <c r="B336" s="447"/>
      <c r="C336" s="447"/>
      <c r="D336" s="446"/>
      <c r="E336" s="382"/>
      <c r="F336" s="445"/>
    </row>
    <row r="337" spans="2:6" s="448" customFormat="1" ht="16.5" customHeight="1">
      <c r="B337" s="447"/>
      <c r="C337" s="447"/>
      <c r="D337" s="446"/>
      <c r="E337" s="382"/>
      <c r="F337" s="445"/>
    </row>
    <row r="338" spans="2:6" s="448" customFormat="1" ht="16.5" customHeight="1">
      <c r="B338" s="447"/>
      <c r="C338" s="447"/>
      <c r="D338" s="446"/>
      <c r="E338" s="382"/>
      <c r="F338" s="445"/>
    </row>
    <row r="339" spans="2:6" s="448" customFormat="1" ht="16.5" customHeight="1">
      <c r="B339" s="447"/>
      <c r="C339" s="447"/>
      <c r="D339" s="446"/>
      <c r="E339" s="382"/>
      <c r="F339" s="445"/>
    </row>
    <row r="340" spans="2:6" s="448" customFormat="1" ht="16.5" customHeight="1">
      <c r="B340" s="447"/>
      <c r="C340" s="447"/>
      <c r="D340" s="446"/>
      <c r="E340" s="382"/>
      <c r="F340" s="445"/>
    </row>
    <row r="341" spans="2:6" s="448" customFormat="1" ht="16.5" customHeight="1">
      <c r="B341" s="447"/>
      <c r="C341" s="447"/>
      <c r="D341" s="446"/>
      <c r="E341" s="382"/>
      <c r="F341" s="445"/>
    </row>
    <row r="342" spans="2:6" s="448" customFormat="1" ht="16.5" customHeight="1">
      <c r="B342" s="447"/>
      <c r="C342" s="447"/>
      <c r="D342" s="446"/>
      <c r="E342" s="382"/>
      <c r="F342" s="445"/>
    </row>
    <row r="343" spans="2:6" s="448" customFormat="1" ht="16.5" customHeight="1">
      <c r="B343" s="447"/>
      <c r="C343" s="447"/>
      <c r="D343" s="446"/>
      <c r="E343" s="382"/>
      <c r="F343" s="445"/>
    </row>
    <row r="344" spans="2:6" s="448" customFormat="1" ht="16.5" customHeight="1">
      <c r="B344" s="447"/>
      <c r="C344" s="447"/>
      <c r="D344" s="446"/>
      <c r="E344" s="382"/>
      <c r="F344" s="445"/>
    </row>
    <row r="345" spans="2:6" s="448" customFormat="1" ht="16.5" customHeight="1">
      <c r="B345" s="447"/>
      <c r="C345" s="447"/>
      <c r="D345" s="446"/>
      <c r="E345" s="382"/>
      <c r="F345" s="445"/>
    </row>
    <row r="346" spans="2:6" s="448" customFormat="1" ht="16.5" customHeight="1">
      <c r="B346" s="447"/>
      <c r="C346" s="447"/>
      <c r="D346" s="446"/>
      <c r="E346" s="382"/>
      <c r="F346" s="445"/>
    </row>
    <row r="347" spans="2:6" s="448" customFormat="1" ht="16.5" customHeight="1">
      <c r="B347" s="447"/>
      <c r="C347" s="447"/>
      <c r="D347" s="446"/>
      <c r="E347" s="382"/>
      <c r="F347" s="445"/>
    </row>
    <row r="348" spans="2:6" s="448" customFormat="1" ht="16.5" customHeight="1">
      <c r="B348" s="447"/>
      <c r="C348" s="447"/>
      <c r="D348" s="446"/>
      <c r="E348" s="382"/>
      <c r="F348" s="445"/>
    </row>
    <row r="349" spans="2:6" s="448" customFormat="1" ht="16.5" customHeight="1">
      <c r="B349" s="447"/>
      <c r="C349" s="447"/>
      <c r="D349" s="446"/>
      <c r="E349" s="382"/>
      <c r="F349" s="445"/>
    </row>
    <row r="350" spans="2:6" s="448" customFormat="1" ht="16.5" customHeight="1">
      <c r="B350" s="447"/>
      <c r="C350" s="447"/>
      <c r="D350" s="446"/>
      <c r="E350" s="382"/>
      <c r="F350" s="445"/>
    </row>
    <row r="351" spans="2:6" s="448" customFormat="1" ht="16.5" customHeight="1">
      <c r="B351" s="447"/>
      <c r="C351" s="447"/>
      <c r="D351" s="446"/>
      <c r="E351" s="382"/>
      <c r="F351" s="445"/>
    </row>
    <row r="352" spans="2:6" s="448" customFormat="1" ht="16.5" customHeight="1">
      <c r="B352" s="447"/>
      <c r="C352" s="447"/>
      <c r="D352" s="446"/>
      <c r="E352" s="382"/>
      <c r="F352" s="445"/>
    </row>
    <row r="353" spans="2:6" s="448" customFormat="1" ht="16.5" customHeight="1">
      <c r="B353" s="447"/>
      <c r="C353" s="447"/>
      <c r="D353" s="446"/>
      <c r="E353" s="382"/>
      <c r="F353" s="445"/>
    </row>
    <row r="354" spans="2:6" s="448" customFormat="1" ht="16.5" customHeight="1">
      <c r="B354" s="447"/>
      <c r="C354" s="447"/>
      <c r="D354" s="446"/>
      <c r="E354" s="382"/>
      <c r="F354" s="445"/>
    </row>
    <row r="355" spans="2:6" s="448" customFormat="1" ht="16.5" customHeight="1">
      <c r="B355" s="447"/>
      <c r="C355" s="447"/>
      <c r="D355" s="446"/>
      <c r="E355" s="382"/>
      <c r="F355" s="445"/>
    </row>
    <row r="356" spans="2:6" s="448" customFormat="1" ht="16.5" customHeight="1">
      <c r="B356" s="447"/>
      <c r="C356" s="447"/>
      <c r="D356" s="446"/>
      <c r="E356" s="382"/>
      <c r="F356" s="445"/>
    </row>
    <row r="357" spans="2:6" s="448" customFormat="1" ht="16.5" customHeight="1">
      <c r="B357" s="447"/>
      <c r="C357" s="447"/>
      <c r="D357" s="446"/>
      <c r="E357" s="382"/>
      <c r="F357" s="445"/>
    </row>
    <row r="358" spans="2:6" s="448" customFormat="1" ht="16.5" customHeight="1">
      <c r="B358" s="447"/>
      <c r="C358" s="447"/>
      <c r="D358" s="446"/>
      <c r="E358" s="382"/>
      <c r="F358" s="445"/>
    </row>
    <row r="359" spans="2:6" s="448" customFormat="1" ht="16.5" customHeight="1">
      <c r="B359" s="447"/>
      <c r="C359" s="447"/>
      <c r="D359" s="446"/>
      <c r="E359" s="382"/>
      <c r="F359" s="445"/>
    </row>
    <row r="360" spans="2:6" s="448" customFormat="1" ht="16.5" customHeight="1">
      <c r="B360" s="447"/>
      <c r="C360" s="447"/>
      <c r="D360" s="446"/>
      <c r="E360" s="382"/>
      <c r="F360" s="445"/>
    </row>
    <row r="361" spans="2:6" s="448" customFormat="1" ht="16.5" customHeight="1">
      <c r="B361" s="447"/>
      <c r="C361" s="447"/>
      <c r="D361" s="446"/>
      <c r="E361" s="382"/>
      <c r="F361" s="445"/>
    </row>
    <row r="362" spans="2:6" s="448" customFormat="1" ht="16.5" customHeight="1">
      <c r="B362" s="447"/>
      <c r="C362" s="447"/>
      <c r="D362" s="446"/>
      <c r="E362" s="382"/>
      <c r="F362" s="445"/>
    </row>
    <row r="363" spans="2:6" s="448" customFormat="1" ht="16.5" customHeight="1">
      <c r="B363" s="447"/>
      <c r="C363" s="447"/>
      <c r="D363" s="446"/>
      <c r="E363" s="382"/>
      <c r="F363" s="445"/>
    </row>
    <row r="364" spans="2:6" s="448" customFormat="1" ht="16.5" customHeight="1">
      <c r="B364" s="447"/>
      <c r="C364" s="447"/>
      <c r="D364" s="446"/>
      <c r="E364" s="382"/>
      <c r="F364" s="445"/>
    </row>
    <row r="365" spans="2:6" s="448" customFormat="1" ht="16.5" customHeight="1">
      <c r="B365" s="447"/>
      <c r="C365" s="447"/>
      <c r="D365" s="446"/>
      <c r="E365" s="382"/>
      <c r="F365" s="445"/>
    </row>
    <row r="366" spans="2:6" s="448" customFormat="1" ht="16.5" customHeight="1">
      <c r="B366" s="447"/>
      <c r="C366" s="447"/>
      <c r="D366" s="446"/>
      <c r="E366" s="382"/>
      <c r="F366" s="445"/>
    </row>
    <row r="367" spans="2:6" s="448" customFormat="1" ht="16.5" customHeight="1">
      <c r="B367" s="447"/>
      <c r="C367" s="447"/>
      <c r="D367" s="446"/>
      <c r="E367" s="382"/>
      <c r="F367" s="445"/>
    </row>
    <row r="368" spans="2:6" s="448" customFormat="1" ht="16.5" customHeight="1">
      <c r="B368" s="447"/>
      <c r="C368" s="447"/>
      <c r="D368" s="446"/>
      <c r="E368" s="382"/>
      <c r="F368" s="445"/>
    </row>
    <row r="369" spans="2:6" s="448" customFormat="1" ht="16.5" customHeight="1">
      <c r="B369" s="447"/>
      <c r="C369" s="447"/>
      <c r="D369" s="446"/>
      <c r="E369" s="382"/>
      <c r="F369" s="445"/>
    </row>
    <row r="370" spans="2:6" s="448" customFormat="1" ht="16.5" customHeight="1">
      <c r="B370" s="447"/>
      <c r="C370" s="447"/>
      <c r="D370" s="446"/>
      <c r="E370" s="382"/>
      <c r="F370" s="445"/>
    </row>
    <row r="371" spans="2:6" s="448" customFormat="1" ht="16.5" customHeight="1">
      <c r="B371" s="447"/>
      <c r="C371" s="447"/>
      <c r="D371" s="446"/>
      <c r="E371" s="382"/>
      <c r="F371" s="445"/>
    </row>
    <row r="372" spans="2:6" s="448" customFormat="1" ht="16.5" customHeight="1">
      <c r="B372" s="447"/>
      <c r="C372" s="447"/>
      <c r="D372" s="446"/>
      <c r="E372" s="382"/>
      <c r="F372" s="445"/>
    </row>
    <row r="373" spans="2:6" s="448" customFormat="1" ht="16.5" customHeight="1">
      <c r="B373" s="447"/>
      <c r="C373" s="447"/>
      <c r="D373" s="446"/>
      <c r="E373" s="382"/>
      <c r="F373" s="445"/>
    </row>
    <row r="374" spans="2:6" s="448" customFormat="1" ht="16.5" customHeight="1">
      <c r="B374" s="447"/>
      <c r="C374" s="447"/>
      <c r="D374" s="446"/>
      <c r="E374" s="382"/>
      <c r="F374" s="445"/>
    </row>
    <row r="375" spans="2:6" s="448" customFormat="1" ht="16.5" customHeight="1">
      <c r="B375" s="447"/>
      <c r="C375" s="447"/>
      <c r="D375" s="446"/>
      <c r="E375" s="382"/>
      <c r="F375" s="445"/>
    </row>
    <row r="376" spans="2:6" s="448" customFormat="1" ht="16.5" customHeight="1">
      <c r="B376" s="447"/>
      <c r="C376" s="447"/>
      <c r="D376" s="446"/>
      <c r="E376" s="382"/>
      <c r="F376" s="445"/>
    </row>
    <row r="377" spans="2:6" s="448" customFormat="1" ht="16.5" customHeight="1">
      <c r="B377" s="447"/>
      <c r="C377" s="447"/>
      <c r="D377" s="446"/>
      <c r="E377" s="382"/>
      <c r="F377" s="445"/>
    </row>
    <row r="378" spans="2:6" s="448" customFormat="1" ht="16.5" customHeight="1">
      <c r="B378" s="447"/>
      <c r="C378" s="447"/>
      <c r="D378" s="446"/>
      <c r="E378" s="382"/>
      <c r="F378" s="445"/>
    </row>
    <row r="379" spans="2:6" s="448" customFormat="1" ht="16.5" customHeight="1">
      <c r="B379" s="447"/>
      <c r="C379" s="447"/>
      <c r="D379" s="446"/>
      <c r="E379" s="382"/>
      <c r="F379" s="445"/>
    </row>
    <row r="380" spans="2:6" s="448" customFormat="1" ht="16.5" customHeight="1">
      <c r="B380" s="447"/>
      <c r="C380" s="447"/>
      <c r="D380" s="446"/>
      <c r="E380" s="382"/>
      <c r="F380" s="445"/>
    </row>
    <row r="381" spans="2:6" s="448" customFormat="1" ht="16.5" customHeight="1">
      <c r="B381" s="447"/>
      <c r="C381" s="447"/>
      <c r="D381" s="446"/>
      <c r="E381" s="382"/>
      <c r="F381" s="445"/>
    </row>
    <row r="382" spans="2:6" s="448" customFormat="1" ht="16.5" customHeight="1">
      <c r="B382" s="447"/>
      <c r="C382" s="447"/>
      <c r="D382" s="446"/>
      <c r="E382" s="382"/>
      <c r="F382" s="445"/>
    </row>
    <row r="383" spans="2:6" s="448" customFormat="1" ht="16.5" customHeight="1">
      <c r="B383" s="447"/>
      <c r="C383" s="447"/>
      <c r="D383" s="446"/>
      <c r="E383" s="382"/>
      <c r="F383" s="445"/>
    </row>
    <row r="384" spans="2:6" s="448" customFormat="1" ht="16.5" customHeight="1">
      <c r="B384" s="447"/>
      <c r="C384" s="447"/>
      <c r="D384" s="446"/>
      <c r="E384" s="382"/>
      <c r="F384" s="445"/>
    </row>
    <row r="385" spans="2:6" s="448" customFormat="1" ht="16.5" customHeight="1">
      <c r="B385" s="447"/>
      <c r="C385" s="447"/>
      <c r="D385" s="446"/>
      <c r="E385" s="382"/>
      <c r="F385" s="445"/>
    </row>
    <row r="386" spans="2:6" s="448" customFormat="1" ht="16.5" customHeight="1">
      <c r="B386" s="447"/>
      <c r="C386" s="447"/>
      <c r="D386" s="446"/>
      <c r="E386" s="382"/>
      <c r="F386" s="445"/>
    </row>
    <row r="387" spans="2:6" s="448" customFormat="1" ht="16.5" customHeight="1">
      <c r="B387" s="447"/>
      <c r="C387" s="447"/>
      <c r="D387" s="446"/>
      <c r="E387" s="382"/>
      <c r="F387" s="445"/>
    </row>
    <row r="388" spans="2:6" s="448" customFormat="1" ht="16.5" customHeight="1">
      <c r="B388" s="447"/>
      <c r="C388" s="447"/>
      <c r="D388" s="446"/>
      <c r="E388" s="382"/>
      <c r="F388" s="445"/>
    </row>
    <row r="389" spans="2:6" s="448" customFormat="1" ht="16.5" customHeight="1">
      <c r="B389" s="447"/>
      <c r="C389" s="447"/>
      <c r="D389" s="446"/>
      <c r="E389" s="382"/>
      <c r="F389" s="445"/>
    </row>
    <row r="390" spans="2:6" s="448" customFormat="1" ht="16.5" customHeight="1">
      <c r="B390" s="447"/>
      <c r="C390" s="447"/>
      <c r="D390" s="446"/>
      <c r="E390" s="382"/>
      <c r="F390" s="445"/>
    </row>
    <row r="391" spans="2:6" s="448" customFormat="1" ht="16.5" customHeight="1">
      <c r="B391" s="447"/>
      <c r="C391" s="447"/>
      <c r="D391" s="446"/>
      <c r="E391" s="382"/>
      <c r="F391" s="445"/>
    </row>
    <row r="392" spans="2:6" s="448" customFormat="1" ht="16.5" customHeight="1">
      <c r="B392" s="447"/>
      <c r="C392" s="447"/>
      <c r="D392" s="446"/>
      <c r="E392" s="382"/>
      <c r="F392" s="445"/>
    </row>
    <row r="393" spans="2:6" s="448" customFormat="1" ht="16.5" customHeight="1">
      <c r="B393" s="447"/>
      <c r="C393" s="447"/>
      <c r="D393" s="446"/>
      <c r="E393" s="382"/>
      <c r="F393" s="445"/>
    </row>
    <row r="394" spans="2:6" s="448" customFormat="1" ht="16.5" customHeight="1">
      <c r="B394" s="447"/>
      <c r="C394" s="447"/>
      <c r="D394" s="446"/>
      <c r="E394" s="382"/>
      <c r="F394" s="445"/>
    </row>
    <row r="395" spans="2:6" s="448" customFormat="1" ht="16.5" customHeight="1">
      <c r="B395" s="447"/>
      <c r="C395" s="447"/>
      <c r="D395" s="446"/>
      <c r="E395" s="382"/>
      <c r="F395" s="445"/>
    </row>
    <row r="396" spans="2:6" s="448" customFormat="1" ht="16.5" customHeight="1">
      <c r="B396" s="447"/>
      <c r="C396" s="447"/>
      <c r="D396" s="446"/>
      <c r="E396" s="382"/>
      <c r="F396" s="445"/>
    </row>
    <row r="397" spans="2:6" s="448" customFormat="1" ht="16.5" customHeight="1">
      <c r="B397" s="447"/>
      <c r="C397" s="447"/>
      <c r="D397" s="446"/>
      <c r="E397" s="382"/>
      <c r="F397" s="445"/>
    </row>
    <row r="398" spans="2:6" s="448" customFormat="1" ht="16.5" customHeight="1">
      <c r="B398" s="447"/>
      <c r="C398" s="447"/>
      <c r="D398" s="446"/>
      <c r="E398" s="382"/>
      <c r="F398" s="445"/>
    </row>
    <row r="399" spans="2:6" s="448" customFormat="1" ht="16.5" customHeight="1">
      <c r="B399" s="447"/>
      <c r="C399" s="447"/>
      <c r="D399" s="446"/>
      <c r="E399" s="382"/>
      <c r="F399" s="445"/>
    </row>
    <row r="400" spans="2:6" s="448" customFormat="1" ht="16.5" customHeight="1">
      <c r="B400" s="447"/>
      <c r="C400" s="447"/>
      <c r="D400" s="446"/>
      <c r="E400" s="382"/>
      <c r="F400" s="445"/>
    </row>
    <row r="401" spans="2:6" s="448" customFormat="1" ht="16.5" customHeight="1">
      <c r="B401" s="447"/>
      <c r="C401" s="447"/>
      <c r="D401" s="446"/>
      <c r="E401" s="382"/>
      <c r="F401" s="445"/>
    </row>
    <row r="402" spans="2:6" s="448" customFormat="1" ht="16.5" customHeight="1">
      <c r="B402" s="447"/>
      <c r="C402" s="447"/>
      <c r="D402" s="446"/>
      <c r="E402" s="382"/>
      <c r="F402" s="445"/>
    </row>
    <row r="403" spans="2:6" s="448" customFormat="1" ht="16.5" customHeight="1">
      <c r="B403" s="447"/>
      <c r="C403" s="447"/>
      <c r="D403" s="446"/>
      <c r="E403" s="382"/>
      <c r="F403" s="445"/>
    </row>
    <row r="404" spans="2:6" s="448" customFormat="1" ht="16.5" customHeight="1">
      <c r="B404" s="447"/>
      <c r="C404" s="447"/>
      <c r="D404" s="446"/>
      <c r="E404" s="382"/>
      <c r="F404" s="445"/>
    </row>
    <row r="405" spans="2:6" s="448" customFormat="1" ht="16.5" customHeight="1">
      <c r="B405" s="447"/>
      <c r="C405" s="447"/>
      <c r="D405" s="446"/>
      <c r="E405" s="382"/>
      <c r="F405" s="445"/>
    </row>
    <row r="406" spans="2:6" s="448" customFormat="1" ht="16.5" customHeight="1">
      <c r="B406" s="447"/>
      <c r="C406" s="447"/>
      <c r="D406" s="446"/>
      <c r="E406" s="382"/>
      <c r="F406" s="445"/>
    </row>
    <row r="407" spans="2:6" s="448" customFormat="1" ht="16.5" customHeight="1">
      <c r="B407" s="447"/>
      <c r="C407" s="447"/>
      <c r="D407" s="446"/>
      <c r="E407" s="382"/>
      <c r="F407" s="445"/>
    </row>
    <row r="408" spans="2:6" s="448" customFormat="1" ht="16.5" customHeight="1">
      <c r="B408" s="447"/>
      <c r="C408" s="447"/>
      <c r="D408" s="446"/>
      <c r="E408" s="382"/>
      <c r="F408" s="445"/>
    </row>
    <row r="409" spans="2:6" s="448" customFormat="1" ht="16.5" customHeight="1">
      <c r="B409" s="447"/>
      <c r="C409" s="447"/>
      <c r="D409" s="446"/>
      <c r="E409" s="382"/>
      <c r="F409" s="445"/>
    </row>
    <row r="410" spans="2:6" s="448" customFormat="1" ht="16.5" customHeight="1">
      <c r="B410" s="447"/>
      <c r="C410" s="447"/>
      <c r="D410" s="446"/>
      <c r="E410" s="382"/>
      <c r="F410" s="445"/>
    </row>
    <row r="411" spans="2:6" s="448" customFormat="1" ht="16.5" customHeight="1">
      <c r="B411" s="447"/>
      <c r="C411" s="447"/>
      <c r="D411" s="446"/>
      <c r="E411" s="382"/>
      <c r="F411" s="445"/>
    </row>
    <row r="412" spans="2:6" s="448" customFormat="1" ht="16.5" customHeight="1">
      <c r="B412" s="447"/>
      <c r="C412" s="447"/>
      <c r="D412" s="446"/>
      <c r="E412" s="382"/>
      <c r="F412" s="445"/>
    </row>
    <row r="413" spans="2:6" s="448" customFormat="1" ht="16.5" customHeight="1">
      <c r="B413" s="447"/>
      <c r="C413" s="447"/>
      <c r="D413" s="446"/>
      <c r="E413" s="382"/>
      <c r="F413" s="445"/>
    </row>
    <row r="414" spans="2:6" s="448" customFormat="1" ht="16.5" customHeight="1">
      <c r="B414" s="447"/>
      <c r="C414" s="447"/>
      <c r="D414" s="446"/>
      <c r="E414" s="382"/>
      <c r="F414" s="445"/>
    </row>
    <row r="415" spans="2:6" s="448" customFormat="1" ht="16.5" customHeight="1">
      <c r="B415" s="447"/>
      <c r="C415" s="447"/>
      <c r="D415" s="446"/>
      <c r="E415" s="382"/>
      <c r="F415" s="445"/>
    </row>
    <row r="416" spans="2:6" s="448" customFormat="1" ht="16.5" customHeight="1">
      <c r="B416" s="447"/>
      <c r="C416" s="447"/>
      <c r="D416" s="446"/>
      <c r="E416" s="382"/>
      <c r="F416" s="445"/>
    </row>
    <row r="417" spans="2:6" s="448" customFormat="1" ht="16.5" customHeight="1">
      <c r="B417" s="447"/>
      <c r="C417" s="447"/>
      <c r="D417" s="446"/>
      <c r="E417" s="382"/>
      <c r="F417" s="445"/>
    </row>
    <row r="418" spans="2:6" s="448" customFormat="1" ht="16.5" customHeight="1">
      <c r="B418" s="447"/>
      <c r="C418" s="447"/>
      <c r="D418" s="446"/>
      <c r="E418" s="382"/>
      <c r="F418" s="445"/>
    </row>
    <row r="419" spans="2:6" s="448" customFormat="1" ht="16.5" customHeight="1">
      <c r="B419" s="447"/>
      <c r="C419" s="447"/>
      <c r="D419" s="446"/>
      <c r="E419" s="382"/>
      <c r="F419" s="445"/>
    </row>
    <row r="420" spans="2:6" s="448" customFormat="1" ht="16.5" customHeight="1">
      <c r="B420" s="447"/>
      <c r="C420" s="447"/>
      <c r="D420" s="446"/>
      <c r="E420" s="382"/>
      <c r="F420" s="445"/>
    </row>
    <row r="421" spans="2:6" s="448" customFormat="1" ht="16.5" customHeight="1">
      <c r="B421" s="447"/>
      <c r="C421" s="447"/>
      <c r="D421" s="446"/>
      <c r="E421" s="382"/>
      <c r="F421" s="445"/>
    </row>
    <row r="422" spans="2:6" s="448" customFormat="1" ht="16.5" customHeight="1">
      <c r="B422" s="447"/>
      <c r="C422" s="447"/>
      <c r="D422" s="446"/>
      <c r="E422" s="382"/>
      <c r="F422" s="445"/>
    </row>
    <row r="423" spans="2:6" s="448" customFormat="1" ht="16.5" customHeight="1">
      <c r="B423" s="447"/>
      <c r="C423" s="447"/>
      <c r="D423" s="446"/>
      <c r="E423" s="382"/>
      <c r="F423" s="445"/>
    </row>
    <row r="424" spans="2:6" s="448" customFormat="1" ht="16.5" customHeight="1">
      <c r="B424" s="447"/>
      <c r="C424" s="447"/>
      <c r="D424" s="446"/>
      <c r="E424" s="382"/>
      <c r="F424" s="445"/>
    </row>
    <row r="425" spans="2:6" s="448" customFormat="1" ht="16.5" customHeight="1">
      <c r="B425" s="447"/>
      <c r="C425" s="447"/>
      <c r="D425" s="446"/>
      <c r="E425" s="382"/>
      <c r="F425" s="445"/>
    </row>
    <row r="426" spans="2:6" s="448" customFormat="1" ht="16.5" customHeight="1">
      <c r="B426" s="447"/>
      <c r="C426" s="447"/>
      <c r="D426" s="446"/>
      <c r="E426" s="382"/>
      <c r="F426" s="445"/>
    </row>
    <row r="427" spans="2:6" s="448" customFormat="1" ht="16.5" customHeight="1">
      <c r="B427" s="447"/>
      <c r="C427" s="447"/>
      <c r="D427" s="446"/>
      <c r="E427" s="382"/>
      <c r="F427" s="445"/>
    </row>
    <row r="428" spans="2:6" s="448" customFormat="1" ht="16.5" customHeight="1">
      <c r="B428" s="447"/>
      <c r="C428" s="447"/>
      <c r="D428" s="446"/>
      <c r="E428" s="382"/>
      <c r="F428" s="445"/>
    </row>
    <row r="429" spans="2:6" s="448" customFormat="1" ht="16.5" customHeight="1">
      <c r="B429" s="447"/>
      <c r="C429" s="447"/>
      <c r="D429" s="446"/>
      <c r="E429" s="382"/>
      <c r="F429" s="445"/>
    </row>
    <row r="430" spans="2:6" s="448" customFormat="1" ht="16.5" customHeight="1">
      <c r="B430" s="447"/>
      <c r="C430" s="447"/>
      <c r="D430" s="446"/>
      <c r="E430" s="382"/>
      <c r="F430" s="445"/>
    </row>
    <row r="431" spans="2:6" s="448" customFormat="1" ht="16.5" customHeight="1">
      <c r="B431" s="447"/>
      <c r="C431" s="447"/>
      <c r="D431" s="446"/>
      <c r="E431" s="382"/>
      <c r="F431" s="445"/>
    </row>
    <row r="432" spans="2:6" s="448" customFormat="1" ht="16.5" customHeight="1">
      <c r="B432" s="447"/>
      <c r="C432" s="447"/>
      <c r="D432" s="446"/>
      <c r="E432" s="382"/>
      <c r="F432" s="445"/>
    </row>
    <row r="433" spans="2:6" s="448" customFormat="1" ht="16.5" customHeight="1">
      <c r="B433" s="447"/>
      <c r="C433" s="447"/>
      <c r="D433" s="446"/>
      <c r="E433" s="382"/>
      <c r="F433" s="445"/>
    </row>
    <row r="434" spans="2:6" s="448" customFormat="1" ht="16.5" customHeight="1">
      <c r="B434" s="447"/>
      <c r="C434" s="447"/>
      <c r="D434" s="446"/>
      <c r="E434" s="382"/>
      <c r="F434" s="445"/>
    </row>
    <row r="435" spans="2:6" s="448" customFormat="1" ht="16.5" customHeight="1">
      <c r="B435" s="447"/>
      <c r="C435" s="447"/>
      <c r="D435" s="446"/>
      <c r="E435" s="382"/>
      <c r="F435" s="445"/>
    </row>
    <row r="436" spans="2:6" s="448" customFormat="1" ht="16.5" customHeight="1">
      <c r="B436" s="447"/>
      <c r="C436" s="447"/>
      <c r="D436" s="446"/>
      <c r="E436" s="382"/>
      <c r="F436" s="445"/>
    </row>
    <row r="437" spans="2:6" s="448" customFormat="1" ht="16.5" customHeight="1">
      <c r="B437" s="447"/>
      <c r="C437" s="447"/>
      <c r="D437" s="446"/>
      <c r="E437" s="382"/>
      <c r="F437" s="445"/>
    </row>
    <row r="438" spans="2:6" s="448" customFormat="1" ht="16.5" customHeight="1">
      <c r="B438" s="447"/>
      <c r="C438" s="447"/>
      <c r="D438" s="446"/>
      <c r="E438" s="382"/>
      <c r="F438" s="445"/>
    </row>
    <row r="439" spans="2:6" s="448" customFormat="1" ht="16.5" customHeight="1">
      <c r="B439" s="447"/>
      <c r="C439" s="447"/>
      <c r="D439" s="446"/>
      <c r="E439" s="382"/>
      <c r="F439" s="445"/>
    </row>
    <row r="440" spans="2:6" s="448" customFormat="1" ht="16.5" customHeight="1">
      <c r="B440" s="447"/>
      <c r="C440" s="447"/>
      <c r="D440" s="446"/>
      <c r="E440" s="382"/>
      <c r="F440" s="445"/>
    </row>
    <row r="441" spans="2:6" s="448" customFormat="1" ht="16.5" customHeight="1">
      <c r="B441" s="447"/>
      <c r="C441" s="447"/>
      <c r="D441" s="446"/>
      <c r="E441" s="382"/>
      <c r="F441" s="445"/>
    </row>
    <row r="442" spans="2:6" s="448" customFormat="1" ht="16.5" customHeight="1">
      <c r="B442" s="447"/>
      <c r="C442" s="447"/>
      <c r="D442" s="446"/>
      <c r="E442" s="382"/>
      <c r="F442" s="445"/>
    </row>
    <row r="443" spans="2:6" s="448" customFormat="1" ht="16.5" customHeight="1">
      <c r="B443" s="447"/>
      <c r="C443" s="447"/>
      <c r="D443" s="446"/>
      <c r="E443" s="382"/>
      <c r="F443" s="445"/>
    </row>
    <row r="444" spans="2:6" s="448" customFormat="1" ht="16.5" customHeight="1">
      <c r="B444" s="447"/>
      <c r="C444" s="447"/>
      <c r="D444" s="446"/>
      <c r="E444" s="382"/>
      <c r="F444" s="445"/>
    </row>
    <row r="445" spans="2:6" s="448" customFormat="1" ht="16.5" customHeight="1">
      <c r="B445" s="447"/>
      <c r="C445" s="447"/>
      <c r="D445" s="446"/>
      <c r="E445" s="382"/>
      <c r="F445" s="445"/>
    </row>
    <row r="446" spans="2:6" s="448" customFormat="1" ht="16.5" customHeight="1">
      <c r="B446" s="447"/>
      <c r="C446" s="447"/>
      <c r="D446" s="446"/>
      <c r="E446" s="382"/>
      <c r="F446" s="445"/>
    </row>
    <row r="447" spans="2:6" s="448" customFormat="1" ht="16.5" customHeight="1">
      <c r="B447" s="447"/>
      <c r="C447" s="447"/>
      <c r="D447" s="446"/>
      <c r="E447" s="382"/>
      <c r="F447" s="445"/>
    </row>
    <row r="448" spans="2:6" s="448" customFormat="1" ht="16.5" customHeight="1">
      <c r="B448" s="447"/>
      <c r="C448" s="447"/>
      <c r="D448" s="446"/>
      <c r="E448" s="382"/>
      <c r="F448" s="445"/>
    </row>
    <row r="449" spans="2:6" s="448" customFormat="1" ht="16.5" customHeight="1">
      <c r="B449" s="447"/>
      <c r="C449" s="447"/>
      <c r="D449" s="446"/>
      <c r="E449" s="382"/>
      <c r="F449" s="445"/>
    </row>
    <row r="450" spans="2:6" s="448" customFormat="1" ht="16.5" customHeight="1">
      <c r="B450" s="447"/>
      <c r="C450" s="447"/>
      <c r="D450" s="446"/>
      <c r="E450" s="382"/>
      <c r="F450" s="445"/>
    </row>
    <row r="451" spans="2:6" s="448" customFormat="1" ht="16.5" customHeight="1">
      <c r="B451" s="447"/>
      <c r="C451" s="447"/>
      <c r="D451" s="446"/>
      <c r="E451" s="382"/>
      <c r="F451" s="445"/>
    </row>
    <row r="452" spans="2:6" s="448" customFormat="1" ht="16.5" customHeight="1">
      <c r="B452" s="447"/>
      <c r="C452" s="447"/>
      <c r="D452" s="446"/>
      <c r="E452" s="382"/>
      <c r="F452" s="445"/>
    </row>
    <row r="453" spans="2:6" s="448" customFormat="1" ht="16.5" customHeight="1">
      <c r="B453" s="447"/>
      <c r="C453" s="447"/>
      <c r="D453" s="446"/>
      <c r="E453" s="382"/>
      <c r="F453" s="445"/>
    </row>
    <row r="454" spans="2:6" s="448" customFormat="1" ht="16.5" customHeight="1">
      <c r="B454" s="447"/>
      <c r="C454" s="447"/>
      <c r="D454" s="446"/>
      <c r="E454" s="382"/>
      <c r="F454" s="445"/>
    </row>
    <row r="455" spans="2:6" s="448" customFormat="1" ht="16.5" customHeight="1">
      <c r="B455" s="447"/>
      <c r="C455" s="447"/>
      <c r="D455" s="446"/>
      <c r="E455" s="382"/>
      <c r="F455" s="445"/>
    </row>
    <row r="456" spans="2:6" s="448" customFormat="1" ht="16.5" customHeight="1">
      <c r="B456" s="447"/>
      <c r="C456" s="447"/>
      <c r="D456" s="446"/>
      <c r="E456" s="382"/>
      <c r="F456" s="445"/>
    </row>
    <row r="457" spans="2:6" s="448" customFormat="1" ht="16.5" customHeight="1">
      <c r="B457" s="447"/>
      <c r="C457" s="447"/>
      <c r="D457" s="446"/>
      <c r="E457" s="382"/>
      <c r="F457" s="445"/>
    </row>
    <row r="458" spans="2:6" s="448" customFormat="1" ht="16.5" customHeight="1">
      <c r="B458" s="447"/>
      <c r="C458" s="447"/>
      <c r="D458" s="446"/>
      <c r="E458" s="382"/>
      <c r="F458" s="445"/>
    </row>
    <row r="459" spans="2:6" s="448" customFormat="1" ht="16.5" customHeight="1">
      <c r="B459" s="447"/>
      <c r="C459" s="447"/>
      <c r="D459" s="446"/>
      <c r="E459" s="382"/>
      <c r="F459" s="445"/>
    </row>
    <row r="460" spans="2:6" s="448" customFormat="1" ht="16.5" customHeight="1">
      <c r="B460" s="447"/>
      <c r="C460" s="447"/>
      <c r="D460" s="446"/>
      <c r="E460" s="382"/>
      <c r="F460" s="445"/>
    </row>
    <row r="461" spans="2:6" s="448" customFormat="1" ht="16.5" customHeight="1">
      <c r="B461" s="447"/>
      <c r="C461" s="447"/>
      <c r="D461" s="446"/>
      <c r="E461" s="382"/>
      <c r="F461" s="445"/>
    </row>
    <row r="462" spans="2:6" s="448" customFormat="1" ht="16.5" customHeight="1">
      <c r="B462" s="447"/>
      <c r="C462" s="447"/>
      <c r="D462" s="446"/>
      <c r="E462" s="382"/>
      <c r="F462" s="445"/>
    </row>
    <row r="463" spans="2:6" s="448" customFormat="1" ht="16.5" customHeight="1">
      <c r="B463" s="447"/>
      <c r="C463" s="447"/>
      <c r="D463" s="446"/>
      <c r="E463" s="382"/>
      <c r="F463" s="445"/>
    </row>
    <row r="464" spans="2:6" s="448" customFormat="1" ht="16.5" customHeight="1">
      <c r="B464" s="447"/>
      <c r="C464" s="447"/>
      <c r="D464" s="446"/>
      <c r="E464" s="382"/>
      <c r="F464" s="445"/>
    </row>
    <row r="465" spans="2:6" s="448" customFormat="1" ht="16.5" customHeight="1">
      <c r="B465" s="447"/>
      <c r="C465" s="447"/>
      <c r="D465" s="446"/>
      <c r="E465" s="382"/>
      <c r="F465" s="445"/>
    </row>
    <row r="466" spans="2:6" s="448" customFormat="1" ht="16.5" customHeight="1">
      <c r="B466" s="447"/>
      <c r="C466" s="447"/>
      <c r="D466" s="446"/>
      <c r="E466" s="382"/>
      <c r="F466" s="445"/>
    </row>
    <row r="467" spans="2:6" s="448" customFormat="1" ht="16.5" customHeight="1">
      <c r="B467" s="447"/>
      <c r="C467" s="447"/>
      <c r="D467" s="446"/>
      <c r="E467" s="382"/>
      <c r="F467" s="445"/>
    </row>
    <row r="468" spans="2:6" s="448" customFormat="1" ht="16.5" customHeight="1">
      <c r="B468" s="447"/>
      <c r="C468" s="447"/>
      <c r="D468" s="446"/>
      <c r="E468" s="382"/>
      <c r="F468" s="445"/>
    </row>
    <row r="469" spans="2:6" s="448" customFormat="1" ht="16.5" customHeight="1">
      <c r="B469" s="447"/>
      <c r="C469" s="447"/>
      <c r="D469" s="446"/>
      <c r="E469" s="382"/>
      <c r="F469" s="445"/>
    </row>
    <row r="470" spans="2:6" s="448" customFormat="1" ht="16.5" customHeight="1">
      <c r="B470" s="447"/>
      <c r="C470" s="447"/>
      <c r="D470" s="446"/>
      <c r="E470" s="382"/>
      <c r="F470" s="445"/>
    </row>
    <row r="471" spans="2:6" s="448" customFormat="1" ht="16.5" customHeight="1">
      <c r="B471" s="447"/>
      <c r="C471" s="447"/>
      <c r="D471" s="446"/>
      <c r="E471" s="382"/>
      <c r="F471" s="445"/>
    </row>
    <row r="472" spans="2:6" s="448" customFormat="1" ht="16.5" customHeight="1">
      <c r="B472" s="447"/>
      <c r="C472" s="447"/>
      <c r="D472" s="446"/>
      <c r="E472" s="382"/>
      <c r="F472" s="445"/>
    </row>
    <row r="473" spans="2:6" s="448" customFormat="1" ht="16.5" customHeight="1">
      <c r="B473" s="447"/>
      <c r="C473" s="447"/>
      <c r="D473" s="446"/>
      <c r="E473" s="382"/>
      <c r="F473" s="445"/>
    </row>
    <row r="474" spans="2:6" s="448" customFormat="1" ht="16.5" customHeight="1">
      <c r="B474" s="447"/>
      <c r="C474" s="447"/>
      <c r="D474" s="446"/>
      <c r="E474" s="382"/>
      <c r="F474" s="445"/>
    </row>
    <row r="475" spans="2:6" s="448" customFormat="1" ht="16.5" customHeight="1">
      <c r="B475" s="447"/>
      <c r="C475" s="447"/>
      <c r="D475" s="446"/>
      <c r="E475" s="382"/>
      <c r="F475" s="445"/>
    </row>
    <row r="476" spans="2:6" s="448" customFormat="1" ht="16.5" customHeight="1">
      <c r="B476" s="447"/>
      <c r="C476" s="447"/>
      <c r="D476" s="446"/>
      <c r="E476" s="382"/>
      <c r="F476" s="445"/>
    </row>
    <row r="477" spans="2:6" s="448" customFormat="1" ht="16.5" customHeight="1">
      <c r="B477" s="447"/>
      <c r="C477" s="447"/>
      <c r="D477" s="446"/>
      <c r="E477" s="382"/>
      <c r="F477" s="445"/>
    </row>
    <row r="478" spans="2:6" s="448" customFormat="1" ht="16.5" customHeight="1">
      <c r="B478" s="447"/>
      <c r="C478" s="447"/>
      <c r="D478" s="446"/>
      <c r="E478" s="382"/>
      <c r="F478" s="445"/>
    </row>
    <row r="479" spans="2:6" s="448" customFormat="1" ht="16.5" customHeight="1">
      <c r="B479" s="447"/>
      <c r="C479" s="447"/>
      <c r="D479" s="446"/>
      <c r="E479" s="382"/>
      <c r="F479" s="445"/>
    </row>
    <row r="480" spans="2:6" s="448" customFormat="1" ht="16.5" customHeight="1">
      <c r="B480" s="447"/>
      <c r="C480" s="447"/>
      <c r="D480" s="446"/>
      <c r="E480" s="382"/>
      <c r="F480" s="445"/>
    </row>
    <row r="481" spans="2:6" s="448" customFormat="1" ht="16.5" customHeight="1">
      <c r="B481" s="447"/>
      <c r="C481" s="447"/>
      <c r="D481" s="446"/>
      <c r="E481" s="382"/>
      <c r="F481" s="445"/>
    </row>
    <row r="482" spans="2:6" s="448" customFormat="1" ht="16.5" customHeight="1">
      <c r="B482" s="447"/>
      <c r="C482" s="447"/>
      <c r="D482" s="446"/>
      <c r="E482" s="382"/>
      <c r="F482" s="445"/>
    </row>
    <row r="483" spans="2:6" s="448" customFormat="1" ht="16.5" customHeight="1">
      <c r="B483" s="447"/>
      <c r="C483" s="447"/>
      <c r="D483" s="446"/>
      <c r="E483" s="382"/>
      <c r="F483" s="445"/>
    </row>
    <row r="484" spans="2:6" s="448" customFormat="1" ht="16.5" customHeight="1">
      <c r="B484" s="447"/>
      <c r="C484" s="447"/>
      <c r="D484" s="446"/>
      <c r="E484" s="382"/>
      <c r="F484" s="445"/>
    </row>
    <row r="485" spans="2:6" s="448" customFormat="1" ht="16.5" customHeight="1">
      <c r="B485" s="447"/>
      <c r="C485" s="447"/>
      <c r="D485" s="446"/>
      <c r="E485" s="382"/>
      <c r="F485" s="445"/>
    </row>
    <row r="486" spans="2:6" s="448" customFormat="1" ht="16.5" customHeight="1">
      <c r="B486" s="447"/>
      <c r="C486" s="447"/>
      <c r="D486" s="446"/>
      <c r="E486" s="382"/>
      <c r="F486" s="445"/>
    </row>
    <row r="487" spans="2:6" s="448" customFormat="1" ht="16.5" customHeight="1">
      <c r="B487" s="447"/>
      <c r="C487" s="447"/>
      <c r="D487" s="446"/>
      <c r="E487" s="382"/>
      <c r="F487" s="445"/>
    </row>
    <row r="488" spans="2:6" s="448" customFormat="1" ht="16.5" customHeight="1">
      <c r="B488" s="447"/>
      <c r="C488" s="447"/>
      <c r="D488" s="446"/>
      <c r="E488" s="382"/>
      <c r="F488" s="445"/>
    </row>
    <row r="489" spans="2:6" s="448" customFormat="1" ht="16.5" customHeight="1">
      <c r="B489" s="447"/>
      <c r="C489" s="447"/>
      <c r="D489" s="446"/>
      <c r="E489" s="382"/>
      <c r="F489" s="445"/>
    </row>
    <row r="490" spans="2:6" s="448" customFormat="1" ht="16.5" customHeight="1">
      <c r="B490" s="447"/>
      <c r="C490" s="447"/>
      <c r="D490" s="446"/>
      <c r="E490" s="382"/>
      <c r="F490" s="445"/>
    </row>
    <row r="491" spans="2:6" s="448" customFormat="1" ht="16.5" customHeight="1">
      <c r="B491" s="447"/>
      <c r="C491" s="447"/>
      <c r="D491" s="446"/>
      <c r="E491" s="382"/>
      <c r="F491" s="445"/>
    </row>
    <row r="492" spans="2:6" s="448" customFormat="1" ht="16.5" customHeight="1">
      <c r="B492" s="447"/>
      <c r="C492" s="447"/>
      <c r="D492" s="446"/>
      <c r="E492" s="382"/>
      <c r="F492" s="445"/>
    </row>
    <row r="493" spans="2:6" s="448" customFormat="1" ht="16.5" customHeight="1">
      <c r="B493" s="447"/>
      <c r="C493" s="447"/>
      <c r="D493" s="446"/>
      <c r="E493" s="382"/>
      <c r="F493" s="445"/>
    </row>
    <row r="494" spans="2:6" s="448" customFormat="1" ht="16.5" customHeight="1">
      <c r="B494" s="447"/>
      <c r="C494" s="447"/>
      <c r="D494" s="446"/>
      <c r="E494" s="382"/>
      <c r="F494" s="445"/>
    </row>
    <row r="495" spans="2:6" s="448" customFormat="1" ht="16.5" customHeight="1">
      <c r="B495" s="447"/>
      <c r="C495" s="447"/>
      <c r="D495" s="446"/>
      <c r="E495" s="382"/>
      <c r="F495" s="445"/>
    </row>
    <row r="496" spans="2:6" s="448" customFormat="1" ht="16.5" customHeight="1">
      <c r="B496" s="447"/>
      <c r="C496" s="447"/>
      <c r="D496" s="446"/>
      <c r="E496" s="382"/>
      <c r="F496" s="445"/>
    </row>
    <row r="497" spans="2:6" s="448" customFormat="1" ht="16.5" customHeight="1">
      <c r="B497" s="447"/>
      <c r="C497" s="447"/>
      <c r="D497" s="446"/>
      <c r="E497" s="382"/>
      <c r="F497" s="445"/>
    </row>
    <row r="498" spans="2:6" s="448" customFormat="1" ht="16.5" customHeight="1">
      <c r="B498" s="447"/>
      <c r="C498" s="447"/>
      <c r="D498" s="446"/>
      <c r="E498" s="382"/>
      <c r="F498" s="445"/>
    </row>
    <row r="499" spans="2:6" s="448" customFormat="1" ht="16.5" customHeight="1">
      <c r="B499" s="447"/>
      <c r="C499" s="447"/>
      <c r="D499" s="446"/>
      <c r="E499" s="382"/>
      <c r="F499" s="445"/>
    </row>
    <row r="500" spans="2:6" s="448" customFormat="1" ht="16.5" customHeight="1">
      <c r="B500" s="447"/>
      <c r="C500" s="447"/>
      <c r="D500" s="446"/>
      <c r="E500" s="382"/>
      <c r="F500" s="445"/>
    </row>
    <row r="501" spans="2:6" s="448" customFormat="1" ht="16.5" customHeight="1">
      <c r="B501" s="447"/>
      <c r="C501" s="447"/>
      <c r="D501" s="446"/>
      <c r="E501" s="382"/>
      <c r="F501" s="445"/>
    </row>
    <row r="502" spans="2:6" s="448" customFormat="1" ht="16.5" customHeight="1">
      <c r="B502" s="447"/>
      <c r="C502" s="447"/>
      <c r="D502" s="446"/>
      <c r="E502" s="382"/>
      <c r="F502" s="445"/>
    </row>
    <row r="503" spans="2:6" s="448" customFormat="1" ht="16.5" customHeight="1">
      <c r="B503" s="447"/>
      <c r="C503" s="447"/>
      <c r="D503" s="446"/>
      <c r="E503" s="382"/>
      <c r="F503" s="445"/>
    </row>
    <row r="504" spans="2:6" s="448" customFormat="1" ht="16.5" customHeight="1">
      <c r="B504" s="447"/>
      <c r="C504" s="447"/>
      <c r="D504" s="446"/>
      <c r="E504" s="382"/>
      <c r="F504" s="445"/>
    </row>
    <row r="505" spans="2:6" s="448" customFormat="1" ht="16.5" customHeight="1">
      <c r="B505" s="447"/>
      <c r="C505" s="447"/>
      <c r="D505" s="446"/>
      <c r="E505" s="382"/>
      <c r="F505" s="445"/>
    </row>
    <row r="506" spans="2:6" s="448" customFormat="1" ht="16.5" customHeight="1">
      <c r="B506" s="447"/>
      <c r="C506" s="447"/>
      <c r="D506" s="446"/>
      <c r="E506" s="382"/>
      <c r="F506" s="445"/>
    </row>
    <row r="507" spans="2:6" s="448" customFormat="1" ht="16.5" customHeight="1">
      <c r="B507" s="447"/>
      <c r="C507" s="447"/>
      <c r="D507" s="446"/>
      <c r="E507" s="382"/>
      <c r="F507" s="445"/>
    </row>
    <row r="508" spans="2:6" s="448" customFormat="1" ht="16.5" customHeight="1">
      <c r="B508" s="447"/>
      <c r="C508" s="447"/>
      <c r="D508" s="446"/>
      <c r="E508" s="382"/>
      <c r="F508" s="445"/>
    </row>
    <row r="509" spans="2:6" s="448" customFormat="1" ht="16.5" customHeight="1">
      <c r="B509" s="447"/>
      <c r="C509" s="447"/>
      <c r="D509" s="446"/>
      <c r="E509" s="382"/>
      <c r="F509" s="445"/>
    </row>
    <row r="510" spans="2:6" s="448" customFormat="1" ht="16.5" customHeight="1">
      <c r="B510" s="447"/>
      <c r="C510" s="447"/>
      <c r="D510" s="446"/>
      <c r="E510" s="382"/>
      <c r="F510" s="445"/>
    </row>
    <row r="511" spans="2:6" s="448" customFormat="1" ht="16.5" customHeight="1">
      <c r="B511" s="447"/>
      <c r="C511" s="447"/>
      <c r="D511" s="446"/>
      <c r="E511" s="382"/>
      <c r="F511" s="445"/>
    </row>
    <row r="512" spans="2:6" s="448" customFormat="1" ht="16.5" customHeight="1">
      <c r="B512" s="447"/>
      <c r="C512" s="447"/>
      <c r="D512" s="446"/>
      <c r="E512" s="382"/>
      <c r="F512" s="445"/>
    </row>
    <row r="513" spans="2:6" s="448" customFormat="1" ht="16.5" customHeight="1">
      <c r="B513" s="447"/>
      <c r="C513" s="447"/>
      <c r="D513" s="446"/>
      <c r="E513" s="382"/>
      <c r="F513" s="445"/>
    </row>
    <row r="514" spans="2:6" s="448" customFormat="1" ht="16.5" customHeight="1">
      <c r="B514" s="447"/>
      <c r="C514" s="447"/>
      <c r="D514" s="446"/>
      <c r="E514" s="382"/>
      <c r="F514" s="445"/>
    </row>
    <row r="515" spans="2:6" s="448" customFormat="1" ht="16.5" customHeight="1">
      <c r="B515" s="447"/>
      <c r="C515" s="447"/>
      <c r="D515" s="446"/>
      <c r="E515" s="382"/>
      <c r="F515" s="445"/>
    </row>
    <row r="516" spans="2:6" s="448" customFormat="1" ht="16.5" customHeight="1">
      <c r="B516" s="447"/>
      <c r="C516" s="447"/>
      <c r="D516" s="446"/>
      <c r="E516" s="382"/>
      <c r="F516" s="445"/>
    </row>
    <row r="517" spans="2:6" s="448" customFormat="1" ht="16.5" customHeight="1">
      <c r="B517" s="447"/>
      <c r="C517" s="447"/>
      <c r="D517" s="446"/>
      <c r="E517" s="382"/>
      <c r="F517" s="445"/>
    </row>
    <row r="518" spans="2:6" s="448" customFormat="1" ht="16.5" customHeight="1">
      <c r="B518" s="447"/>
      <c r="C518" s="447"/>
      <c r="D518" s="446"/>
      <c r="E518" s="382"/>
      <c r="F518" s="445"/>
    </row>
    <row r="519" spans="2:6" s="448" customFormat="1" ht="16.5" customHeight="1">
      <c r="B519" s="447"/>
      <c r="C519" s="447"/>
      <c r="D519" s="446"/>
      <c r="E519" s="382"/>
      <c r="F519" s="445"/>
    </row>
    <row r="520" spans="2:6" s="448" customFormat="1" ht="16.5" customHeight="1">
      <c r="B520" s="447"/>
      <c r="C520" s="447"/>
      <c r="D520" s="446"/>
      <c r="E520" s="382"/>
      <c r="F520" s="445"/>
    </row>
    <row r="521" spans="2:6" s="448" customFormat="1" ht="16.5" customHeight="1">
      <c r="B521" s="447"/>
      <c r="C521" s="447"/>
      <c r="D521" s="446"/>
      <c r="E521" s="382"/>
      <c r="F521" s="445"/>
    </row>
    <row r="522" spans="2:6" s="448" customFormat="1" ht="16.5" customHeight="1">
      <c r="B522" s="447"/>
      <c r="C522" s="447"/>
      <c r="D522" s="446"/>
      <c r="E522" s="382"/>
      <c r="F522" s="445"/>
    </row>
    <row r="523" spans="2:6" s="448" customFormat="1" ht="16.5" customHeight="1">
      <c r="B523" s="447"/>
      <c r="C523" s="447"/>
      <c r="D523" s="446"/>
      <c r="E523" s="382"/>
      <c r="F523" s="445"/>
    </row>
    <row r="524" spans="2:6" s="448" customFormat="1" ht="16.5" customHeight="1">
      <c r="B524" s="447"/>
      <c r="C524" s="447"/>
      <c r="D524" s="446"/>
      <c r="E524" s="382"/>
      <c r="F524" s="445"/>
    </row>
    <row r="525" spans="2:6" s="448" customFormat="1" ht="16.5" customHeight="1">
      <c r="B525" s="447"/>
      <c r="C525" s="447"/>
      <c r="D525" s="446"/>
      <c r="E525" s="382"/>
      <c r="F525" s="445"/>
    </row>
    <row r="526" spans="2:6" s="448" customFormat="1" ht="16.5" customHeight="1">
      <c r="B526" s="447"/>
      <c r="C526" s="447"/>
      <c r="D526" s="446"/>
      <c r="E526" s="382"/>
      <c r="F526" s="445"/>
    </row>
    <row r="527" spans="2:6" s="448" customFormat="1" ht="16.5" customHeight="1">
      <c r="B527" s="447"/>
      <c r="C527" s="447"/>
      <c r="D527" s="446"/>
      <c r="E527" s="382"/>
      <c r="F527" s="445"/>
    </row>
    <row r="528" spans="2:6" s="448" customFormat="1" ht="16.5" customHeight="1">
      <c r="B528" s="447"/>
      <c r="C528" s="447"/>
      <c r="D528" s="446"/>
      <c r="E528" s="382"/>
      <c r="F528" s="445"/>
    </row>
    <row r="529" spans="2:6" s="448" customFormat="1" ht="16.5" customHeight="1">
      <c r="B529" s="447"/>
      <c r="C529" s="447"/>
      <c r="D529" s="446"/>
      <c r="E529" s="382"/>
      <c r="F529" s="445"/>
    </row>
    <row r="530" spans="2:6" s="448" customFormat="1" ht="16.5" customHeight="1">
      <c r="B530" s="447"/>
      <c r="C530" s="447"/>
      <c r="D530" s="446"/>
      <c r="E530" s="382"/>
      <c r="F530" s="445"/>
    </row>
    <row r="531" spans="2:6" s="448" customFormat="1" ht="16.5" customHeight="1">
      <c r="B531" s="447"/>
      <c r="C531" s="447"/>
      <c r="D531" s="446"/>
      <c r="E531" s="382"/>
      <c r="F531" s="445"/>
    </row>
    <row r="532" spans="2:6" s="448" customFormat="1" ht="16.5" customHeight="1">
      <c r="B532" s="447"/>
      <c r="C532" s="447"/>
      <c r="D532" s="446"/>
      <c r="E532" s="382"/>
      <c r="F532" s="445"/>
    </row>
    <row r="533" spans="2:6" s="448" customFormat="1" ht="16.5" customHeight="1">
      <c r="B533" s="447"/>
      <c r="C533" s="447"/>
      <c r="D533" s="446"/>
      <c r="E533" s="382"/>
      <c r="F533" s="445"/>
    </row>
    <row r="534" spans="2:6" s="448" customFormat="1" ht="16.5" customHeight="1">
      <c r="B534" s="447"/>
      <c r="C534" s="447"/>
      <c r="D534" s="446"/>
      <c r="E534" s="382"/>
      <c r="F534" s="445"/>
    </row>
    <row r="535" spans="2:6" s="448" customFormat="1" ht="16.5" customHeight="1">
      <c r="B535" s="447"/>
      <c r="C535" s="447"/>
      <c r="D535" s="446"/>
      <c r="E535" s="382"/>
      <c r="F535" s="445"/>
    </row>
    <row r="536" spans="2:6" s="448" customFormat="1" ht="16.5" customHeight="1">
      <c r="B536" s="447"/>
      <c r="C536" s="447"/>
      <c r="D536" s="446"/>
      <c r="E536" s="382"/>
      <c r="F536" s="445"/>
    </row>
    <row r="537" spans="2:6" s="448" customFormat="1" ht="16.5" customHeight="1">
      <c r="B537" s="447"/>
      <c r="C537" s="447"/>
      <c r="D537" s="446"/>
      <c r="E537" s="382"/>
      <c r="F537" s="445"/>
    </row>
    <row r="538" spans="2:6" s="448" customFormat="1" ht="16.5" customHeight="1">
      <c r="B538" s="447"/>
      <c r="C538" s="447"/>
      <c r="D538" s="446"/>
      <c r="E538" s="382"/>
      <c r="F538" s="445"/>
    </row>
    <row r="539" spans="2:6" s="448" customFormat="1" ht="16.5" customHeight="1">
      <c r="B539" s="447"/>
      <c r="C539" s="447"/>
      <c r="D539" s="446"/>
      <c r="E539" s="382"/>
      <c r="F539" s="445"/>
    </row>
    <row r="540" spans="2:6" s="448" customFormat="1" ht="16.5" customHeight="1">
      <c r="B540" s="447"/>
      <c r="C540" s="447"/>
      <c r="D540" s="446"/>
      <c r="E540" s="382"/>
      <c r="F540" s="445"/>
    </row>
    <row r="541" spans="2:6" s="448" customFormat="1" ht="16.5" customHeight="1">
      <c r="B541" s="447"/>
      <c r="C541" s="447"/>
      <c r="D541" s="446"/>
      <c r="E541" s="382"/>
      <c r="F541" s="445"/>
    </row>
    <row r="542" spans="2:6" s="448" customFormat="1" ht="16.5" customHeight="1">
      <c r="B542" s="447"/>
      <c r="C542" s="447"/>
      <c r="D542" s="446"/>
      <c r="E542" s="382"/>
      <c r="F542" s="445"/>
    </row>
    <row r="543" spans="2:6" s="448" customFormat="1" ht="16.5" customHeight="1">
      <c r="B543" s="447"/>
      <c r="C543" s="447"/>
      <c r="D543" s="446"/>
      <c r="E543" s="382"/>
      <c r="F543" s="445"/>
    </row>
    <row r="544" spans="2:6" s="448" customFormat="1" ht="16.5" customHeight="1">
      <c r="B544" s="447"/>
      <c r="C544" s="447"/>
      <c r="D544" s="446"/>
      <c r="E544" s="382"/>
      <c r="F544" s="445"/>
    </row>
    <row r="545" spans="2:6" s="448" customFormat="1" ht="16.5" customHeight="1">
      <c r="B545" s="447"/>
      <c r="C545" s="447"/>
      <c r="D545" s="446"/>
      <c r="E545" s="382"/>
      <c r="F545" s="445"/>
    </row>
    <row r="546" spans="2:6" s="448" customFormat="1" ht="16.5" customHeight="1">
      <c r="B546" s="447"/>
      <c r="C546" s="447"/>
      <c r="D546" s="446"/>
      <c r="E546" s="382"/>
      <c r="F546" s="445"/>
    </row>
    <row r="547" spans="2:6" s="448" customFormat="1" ht="16.5" customHeight="1">
      <c r="B547" s="447"/>
      <c r="C547" s="447"/>
      <c r="D547" s="446"/>
      <c r="E547" s="382"/>
      <c r="F547" s="445"/>
    </row>
    <row r="548" spans="2:6" s="448" customFormat="1" ht="16.5" customHeight="1">
      <c r="B548" s="447"/>
      <c r="C548" s="447"/>
      <c r="D548" s="446"/>
      <c r="E548" s="382"/>
      <c r="F548" s="445"/>
    </row>
    <row r="549" spans="2:6" s="448" customFormat="1" ht="16.5" customHeight="1">
      <c r="B549" s="447"/>
      <c r="C549" s="447"/>
      <c r="D549" s="446"/>
      <c r="E549" s="382"/>
      <c r="F549" s="445"/>
    </row>
    <row r="550" spans="2:6" s="448" customFormat="1" ht="16.5" customHeight="1">
      <c r="B550" s="447"/>
      <c r="C550" s="447"/>
      <c r="D550" s="446"/>
      <c r="E550" s="382"/>
      <c r="F550" s="445"/>
    </row>
    <row r="551" spans="2:6" s="448" customFormat="1" ht="16.5" customHeight="1">
      <c r="B551" s="447"/>
      <c r="C551" s="447"/>
      <c r="D551" s="446"/>
      <c r="E551" s="382"/>
      <c r="F551" s="445"/>
    </row>
    <row r="552" spans="2:6" s="448" customFormat="1" ht="16.5" customHeight="1">
      <c r="B552" s="447"/>
      <c r="C552" s="447"/>
      <c r="D552" s="446"/>
      <c r="E552" s="382"/>
      <c r="F552" s="445"/>
    </row>
    <row r="553" spans="2:6" s="448" customFormat="1" ht="16.5" customHeight="1">
      <c r="B553" s="447"/>
      <c r="C553" s="447"/>
      <c r="D553" s="446"/>
      <c r="E553" s="382"/>
      <c r="F553" s="445"/>
    </row>
    <row r="554" spans="2:6" s="448" customFormat="1" ht="16.5" customHeight="1">
      <c r="B554" s="447"/>
      <c r="C554" s="447"/>
      <c r="D554" s="446"/>
      <c r="E554" s="382"/>
      <c r="F554" s="445"/>
    </row>
    <row r="555" spans="2:6" s="448" customFormat="1" ht="16.5" customHeight="1">
      <c r="B555" s="447"/>
      <c r="C555" s="447"/>
      <c r="D555" s="446"/>
      <c r="E555" s="382"/>
      <c r="F555" s="445"/>
    </row>
    <row r="556" spans="2:6" s="448" customFormat="1" ht="16.5" customHeight="1">
      <c r="B556" s="447"/>
      <c r="C556" s="447"/>
      <c r="D556" s="446"/>
      <c r="E556" s="382"/>
      <c r="F556" s="445"/>
    </row>
    <row r="557" spans="2:6" s="448" customFormat="1" ht="16.5" customHeight="1">
      <c r="B557" s="447"/>
      <c r="C557" s="447"/>
      <c r="D557" s="446"/>
      <c r="E557" s="382"/>
      <c r="F557" s="445"/>
    </row>
    <row r="558" spans="2:6" s="448" customFormat="1" ht="16.5" customHeight="1">
      <c r="B558" s="447"/>
      <c r="C558" s="447"/>
      <c r="D558" s="446"/>
      <c r="E558" s="382"/>
      <c r="F558" s="445"/>
    </row>
    <row r="559" spans="2:6" s="448" customFormat="1" ht="16.5" customHeight="1">
      <c r="B559" s="447"/>
      <c r="C559" s="447"/>
      <c r="D559" s="446"/>
      <c r="E559" s="382"/>
      <c r="F559" s="445"/>
    </row>
    <row r="560" spans="2:6" s="448" customFormat="1" ht="16.5" customHeight="1">
      <c r="B560" s="447"/>
      <c r="C560" s="447"/>
      <c r="D560" s="446"/>
      <c r="E560" s="382"/>
      <c r="F560" s="445"/>
    </row>
    <row r="561" spans="2:6" s="448" customFormat="1" ht="16.5" customHeight="1">
      <c r="B561" s="447"/>
      <c r="C561" s="447"/>
      <c r="D561" s="446"/>
      <c r="E561" s="382"/>
      <c r="F561" s="445"/>
    </row>
    <row r="562" spans="2:6" s="448" customFormat="1" ht="16.5" customHeight="1">
      <c r="B562" s="447"/>
      <c r="C562" s="447"/>
      <c r="D562" s="446"/>
      <c r="E562" s="382"/>
      <c r="F562" s="445"/>
    </row>
    <row r="563" spans="2:6" s="448" customFormat="1" ht="16.5" customHeight="1">
      <c r="B563" s="447"/>
      <c r="C563" s="447"/>
      <c r="D563" s="446"/>
      <c r="E563" s="382"/>
      <c r="F563" s="445"/>
    </row>
    <row r="564" spans="2:6" s="448" customFormat="1" ht="16.5" customHeight="1">
      <c r="B564" s="447"/>
      <c r="C564" s="447"/>
      <c r="D564" s="446"/>
      <c r="E564" s="382"/>
      <c r="F564" s="445"/>
    </row>
    <row r="565" spans="2:6" s="448" customFormat="1" ht="16.5" customHeight="1">
      <c r="B565" s="447"/>
      <c r="C565" s="447"/>
      <c r="D565" s="446"/>
      <c r="E565" s="382"/>
      <c r="F565" s="445"/>
    </row>
    <row r="566" spans="2:6" s="448" customFormat="1" ht="16.5" customHeight="1">
      <c r="B566" s="447"/>
      <c r="C566" s="447"/>
      <c r="D566" s="446"/>
      <c r="E566" s="382"/>
      <c r="F566" s="445"/>
    </row>
    <row r="567" spans="2:6" s="448" customFormat="1" ht="16.5" customHeight="1">
      <c r="B567" s="447"/>
      <c r="C567" s="447"/>
      <c r="D567" s="446"/>
      <c r="E567" s="382"/>
      <c r="F567" s="445"/>
    </row>
    <row r="568" spans="2:6" s="448" customFormat="1" ht="16.5" customHeight="1">
      <c r="B568" s="447"/>
      <c r="C568" s="447"/>
      <c r="D568" s="446"/>
      <c r="E568" s="382"/>
      <c r="F568" s="445"/>
    </row>
    <row r="569" spans="2:6" s="448" customFormat="1" ht="16.5" customHeight="1">
      <c r="B569" s="447"/>
      <c r="C569" s="447"/>
      <c r="D569" s="446"/>
      <c r="E569" s="382"/>
      <c r="F569" s="445"/>
    </row>
    <row r="570" spans="2:6" s="448" customFormat="1" ht="16.5" customHeight="1">
      <c r="B570" s="447"/>
      <c r="C570" s="447"/>
      <c r="D570" s="446"/>
      <c r="E570" s="382"/>
      <c r="F570" s="445"/>
    </row>
    <row r="571" spans="2:6" s="448" customFormat="1" ht="16.5" customHeight="1">
      <c r="B571" s="447"/>
      <c r="C571" s="447"/>
      <c r="D571" s="446"/>
      <c r="E571" s="382"/>
      <c r="F571" s="445"/>
    </row>
    <row r="572" spans="2:6" s="448" customFormat="1" ht="16.5" customHeight="1">
      <c r="B572" s="447"/>
      <c r="C572" s="447"/>
      <c r="D572" s="446"/>
      <c r="E572" s="382"/>
      <c r="F572" s="445"/>
    </row>
    <row r="573" spans="2:6" s="448" customFormat="1" ht="16.5" customHeight="1">
      <c r="B573" s="447"/>
      <c r="C573" s="447"/>
      <c r="D573" s="446"/>
      <c r="E573" s="382"/>
      <c r="F573" s="445"/>
    </row>
    <row r="574" spans="2:6" s="448" customFormat="1" ht="16.5" customHeight="1">
      <c r="B574" s="447"/>
      <c r="C574" s="447"/>
      <c r="D574" s="446"/>
      <c r="E574" s="382"/>
      <c r="F574" s="445"/>
    </row>
    <row r="575" spans="2:6" s="448" customFormat="1" ht="16.5" customHeight="1">
      <c r="B575" s="447"/>
      <c r="C575" s="447"/>
      <c r="D575" s="446"/>
      <c r="E575" s="382"/>
      <c r="F575" s="445"/>
    </row>
    <row r="576" spans="2:6" s="448" customFormat="1" ht="16.5" customHeight="1">
      <c r="B576" s="447"/>
      <c r="C576" s="447"/>
      <c r="D576" s="446"/>
      <c r="E576" s="382"/>
      <c r="F576" s="445"/>
    </row>
    <row r="577" spans="2:6" s="448" customFormat="1" ht="16.5" customHeight="1">
      <c r="B577" s="447"/>
      <c r="C577" s="447"/>
      <c r="D577" s="446"/>
      <c r="E577" s="382"/>
      <c r="F577" s="445"/>
    </row>
    <row r="578" spans="2:6" s="448" customFormat="1" ht="16.5" customHeight="1">
      <c r="B578" s="447"/>
      <c r="C578" s="447"/>
      <c r="D578" s="446"/>
      <c r="E578" s="382"/>
      <c r="F578" s="445"/>
    </row>
    <row r="579" spans="2:6" s="448" customFormat="1" ht="16.5" customHeight="1">
      <c r="B579" s="447"/>
      <c r="C579" s="447"/>
      <c r="D579" s="446"/>
      <c r="E579" s="382"/>
      <c r="F579" s="445"/>
    </row>
    <row r="580" spans="2:6" s="448" customFormat="1" ht="16.5" customHeight="1">
      <c r="B580" s="447"/>
      <c r="C580" s="447"/>
      <c r="D580" s="446"/>
      <c r="E580" s="382"/>
      <c r="F580" s="445"/>
    </row>
    <row r="581" spans="2:6" s="448" customFormat="1" ht="16.5" customHeight="1">
      <c r="B581" s="447"/>
      <c r="C581" s="447"/>
      <c r="D581" s="446"/>
      <c r="E581" s="382"/>
      <c r="F581" s="445"/>
    </row>
    <row r="582" spans="2:6" s="448" customFormat="1" ht="16.5" customHeight="1">
      <c r="B582" s="447"/>
      <c r="C582" s="447"/>
      <c r="D582" s="446"/>
      <c r="E582" s="382"/>
      <c r="F582" s="445"/>
    </row>
    <row r="583" spans="2:6" s="448" customFormat="1" ht="16.5" customHeight="1">
      <c r="B583" s="447"/>
      <c r="C583" s="447"/>
      <c r="D583" s="446"/>
      <c r="E583" s="382"/>
      <c r="F583" s="445"/>
    </row>
    <row r="584" spans="2:6" s="448" customFormat="1" ht="16.5" customHeight="1">
      <c r="B584" s="447"/>
      <c r="C584" s="447"/>
      <c r="D584" s="446"/>
      <c r="E584" s="382"/>
      <c r="F584" s="445"/>
    </row>
    <row r="585" spans="2:6" s="448" customFormat="1" ht="16.5" customHeight="1">
      <c r="B585" s="447"/>
      <c r="C585" s="447"/>
      <c r="D585" s="446"/>
      <c r="E585" s="382"/>
      <c r="F585" s="445"/>
    </row>
    <row r="586" spans="2:6" s="448" customFormat="1" ht="16.5" customHeight="1">
      <c r="B586" s="447"/>
      <c r="C586" s="447"/>
      <c r="D586" s="446"/>
      <c r="E586" s="382"/>
      <c r="F586" s="445"/>
    </row>
    <row r="587" spans="2:6" s="448" customFormat="1" ht="16.5" customHeight="1">
      <c r="B587" s="447"/>
      <c r="C587" s="447"/>
      <c r="D587" s="446"/>
      <c r="E587" s="382"/>
      <c r="F587" s="445"/>
    </row>
    <row r="588" spans="2:6" s="448" customFormat="1" ht="16.5" customHeight="1">
      <c r="B588" s="447"/>
      <c r="C588" s="447"/>
      <c r="D588" s="446"/>
      <c r="E588" s="382"/>
      <c r="F588" s="445"/>
    </row>
    <row r="589" spans="2:6" s="448" customFormat="1" ht="16.5" customHeight="1">
      <c r="B589" s="447"/>
      <c r="C589" s="447"/>
      <c r="D589" s="446"/>
      <c r="E589" s="382"/>
      <c r="F589" s="445"/>
    </row>
    <row r="590" spans="2:6" s="448" customFormat="1" ht="16.5" customHeight="1">
      <c r="B590" s="447"/>
      <c r="C590" s="447"/>
      <c r="D590" s="446"/>
      <c r="E590" s="382"/>
      <c r="F590" s="445"/>
    </row>
    <row r="591" spans="2:6" s="448" customFormat="1" ht="16.5" customHeight="1">
      <c r="B591" s="447"/>
      <c r="C591" s="447"/>
      <c r="D591" s="446"/>
      <c r="E591" s="382"/>
      <c r="F591" s="445"/>
    </row>
    <row r="592" spans="2:6" s="448" customFormat="1" ht="16.5" customHeight="1">
      <c r="B592" s="447"/>
      <c r="C592" s="447"/>
      <c r="D592" s="446"/>
      <c r="E592" s="382"/>
      <c r="F592" s="445"/>
    </row>
    <row r="593" spans="2:6" s="448" customFormat="1" ht="16.5" customHeight="1">
      <c r="B593" s="447"/>
      <c r="C593" s="447"/>
      <c r="D593" s="446"/>
      <c r="E593" s="382"/>
      <c r="F593" s="445"/>
    </row>
    <row r="594" spans="2:6" s="448" customFormat="1" ht="16.5" customHeight="1">
      <c r="B594" s="447"/>
      <c r="C594" s="447"/>
      <c r="D594" s="446"/>
      <c r="E594" s="382"/>
      <c r="F594" s="445"/>
    </row>
    <row r="595" spans="2:6" s="448" customFormat="1" ht="16.5" customHeight="1">
      <c r="B595" s="447"/>
      <c r="C595" s="447"/>
      <c r="D595" s="446"/>
      <c r="E595" s="382"/>
      <c r="F595" s="445"/>
    </row>
    <row r="596" spans="2:6" s="448" customFormat="1" ht="16.5" customHeight="1">
      <c r="B596" s="447"/>
      <c r="C596" s="447"/>
      <c r="D596" s="446"/>
      <c r="E596" s="382"/>
      <c r="F596" s="445"/>
    </row>
  </sheetData>
  <pageMargins left="0.78740157480314965" right="0.31496062992125984" top="0.98425196850393704" bottom="0.98425196850393704" header="0.39370078740157483" footer="0.39370078740157483"/>
  <pageSetup paperSize="9" scale="65" firstPageNumber="0" fitToHeight="15" orientation="portrait" r:id="rId1"/>
  <headerFooter alignWithMargins="0">
    <oddHeader>&amp;LMarko Mervič s.p.  Projektiranje strojnih instalacij
Vitovlje 94a, 5261 Šempas 
marko.mervic@siol.net&amp;Ršt.načrta:
24-22 MM</oddHeader>
    <oddFooter>&amp;LVrtec Ajdovščina
Ogrevanje&amp;CDatum: Junij 2022&amp;R  Stran: &amp;P / &amp;N</oddFooter>
  </headerFooter>
  <rowBreaks count="4" manualBreakCount="4">
    <brk id="32" max="5" man="1"/>
    <brk id="69" max="5" man="1"/>
    <brk id="90" max="5" man="1"/>
    <brk id="11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208"/>
  <sheetViews>
    <sheetView view="pageBreakPreview" zoomScaleNormal="100" zoomScaleSheetLayoutView="100" workbookViewId="0">
      <selection activeCell="B7" sqref="B7"/>
    </sheetView>
  </sheetViews>
  <sheetFormatPr defaultColWidth="9.140625" defaultRowHeight="14.25"/>
  <cols>
    <col min="1" max="1" width="7.7109375" style="493" customWidth="1"/>
    <col min="2" max="2" width="46.5703125" style="493" customWidth="1"/>
    <col min="3" max="3" width="5.7109375" style="493" customWidth="1"/>
    <col min="4" max="4" width="5.7109375" style="492" customWidth="1"/>
    <col min="5" max="6" width="13.7109375" style="491" customWidth="1"/>
    <col min="7" max="16384" width="9.140625" style="490"/>
  </cols>
  <sheetData>
    <row r="1" spans="1:6" ht="15.75">
      <c r="A1" s="551" t="s">
        <v>1050</v>
      </c>
      <c r="B1" s="551" t="s">
        <v>1049</v>
      </c>
      <c r="C1" s="550"/>
      <c r="D1" s="549"/>
      <c r="E1" s="548"/>
      <c r="F1" s="548"/>
    </row>
    <row r="2" spans="1:6">
      <c r="A2" s="550"/>
      <c r="C2" s="550"/>
      <c r="D2" s="549"/>
      <c r="E2" s="548"/>
      <c r="F2" s="548"/>
    </row>
    <row r="3" spans="1:6" ht="16.5">
      <c r="A3" s="547" t="s">
        <v>1048</v>
      </c>
      <c r="B3" s="389" t="s">
        <v>963</v>
      </c>
      <c r="E3" s="491" t="s">
        <v>853</v>
      </c>
      <c r="F3" s="491" t="s">
        <v>852</v>
      </c>
    </row>
    <row r="4" spans="1:6" s="462" customFormat="1" ht="16.5">
      <c r="A4" s="546"/>
      <c r="B4" s="544"/>
      <c r="C4" s="545"/>
      <c r="D4" s="544"/>
      <c r="E4" s="463"/>
      <c r="F4" s="463"/>
    </row>
    <row r="5" spans="1:6" s="536" customFormat="1" ht="42.75">
      <c r="A5" s="493" t="s">
        <v>1047</v>
      </c>
      <c r="B5" s="531" t="s">
        <v>1103</v>
      </c>
      <c r="C5" s="519"/>
      <c r="D5" s="492"/>
      <c r="E5" s="529"/>
      <c r="F5" s="529"/>
    </row>
    <row r="6" spans="1:6" s="536" customFormat="1" ht="71.25">
      <c r="A6" s="493"/>
      <c r="B6" s="531" t="s">
        <v>1108</v>
      </c>
      <c r="C6" s="519"/>
      <c r="D6" s="492"/>
      <c r="E6" s="529"/>
      <c r="F6" s="529"/>
    </row>
    <row r="7" spans="1:6" s="536" customFormat="1" ht="213.75">
      <c r="B7" s="531" t="s">
        <v>1109</v>
      </c>
      <c r="C7" s="519"/>
      <c r="D7" s="492"/>
      <c r="E7" s="529"/>
      <c r="F7" s="529"/>
    </row>
    <row r="8" spans="1:6" s="381" customFormat="1" ht="42.75">
      <c r="A8" s="387"/>
      <c r="B8" s="395" t="s">
        <v>707</v>
      </c>
      <c r="C8" s="399"/>
      <c r="D8" s="399"/>
      <c r="E8" s="418"/>
      <c r="F8" s="418"/>
    </row>
    <row r="9" spans="1:6" s="536" customFormat="1">
      <c r="B9" s="543" t="s">
        <v>1046</v>
      </c>
      <c r="C9" s="499"/>
      <c r="D9" s="451"/>
      <c r="E9" s="529"/>
      <c r="F9" s="529"/>
    </row>
    <row r="10" spans="1:6" s="536" customFormat="1">
      <c r="A10" s="493"/>
      <c r="B10" s="531" t="s">
        <v>1083</v>
      </c>
      <c r="C10" s="499"/>
      <c r="D10" s="451"/>
      <c r="E10" s="529"/>
      <c r="F10" s="529"/>
    </row>
    <row r="11" spans="1:6" s="536" customFormat="1">
      <c r="A11" s="493"/>
      <c r="B11" s="542" t="s">
        <v>1045</v>
      </c>
      <c r="C11" s="499"/>
      <c r="D11" s="451"/>
      <c r="E11" s="529"/>
      <c r="F11" s="529"/>
    </row>
    <row r="12" spans="1:6" s="536" customFormat="1" ht="18.75">
      <c r="A12" s="493"/>
      <c r="B12" s="542" t="s">
        <v>1044</v>
      </c>
      <c r="C12" s="499"/>
      <c r="D12" s="451"/>
      <c r="E12" s="529"/>
      <c r="F12" s="529"/>
    </row>
    <row r="13" spans="1:6" s="536" customFormat="1" ht="33">
      <c r="A13" s="493"/>
      <c r="B13" s="542" t="s">
        <v>1043</v>
      </c>
      <c r="C13" s="499"/>
      <c r="D13" s="451"/>
      <c r="E13" s="529"/>
      <c r="F13" s="529"/>
    </row>
    <row r="14" spans="1:6" s="536" customFormat="1">
      <c r="A14" s="493"/>
      <c r="B14" s="542" t="s">
        <v>1042</v>
      </c>
      <c r="C14" s="499" t="s">
        <v>12</v>
      </c>
      <c r="D14" s="451">
        <v>1</v>
      </c>
      <c r="E14" s="384">
        <v>0</v>
      </c>
      <c r="F14" s="384">
        <f>D14*E14</f>
        <v>0</v>
      </c>
    </row>
    <row r="15" spans="1:6" s="536" customFormat="1">
      <c r="A15" s="493"/>
      <c r="B15" s="516"/>
      <c r="C15" s="519"/>
      <c r="D15" s="492"/>
      <c r="E15" s="529"/>
      <c r="F15" s="529"/>
    </row>
    <row r="16" spans="1:6" s="505" customFormat="1" ht="42.75">
      <c r="A16" s="493" t="s">
        <v>1041</v>
      </c>
      <c r="B16" s="493" t="s">
        <v>1040</v>
      </c>
      <c r="C16" s="499"/>
      <c r="D16" s="509"/>
      <c r="E16" s="507"/>
      <c r="F16" s="506"/>
    </row>
    <row r="17" spans="1:6" s="505" customFormat="1" ht="100.5" customHeight="1">
      <c r="A17" s="493"/>
      <c r="B17" s="512" t="s">
        <v>1039</v>
      </c>
      <c r="C17" s="499"/>
      <c r="D17" s="509"/>
      <c r="E17" s="507"/>
      <c r="F17" s="506"/>
    </row>
    <row r="18" spans="1:6" s="536" customFormat="1">
      <c r="A18" s="493"/>
      <c r="B18" s="531" t="s">
        <v>1084</v>
      </c>
      <c r="C18" s="499"/>
      <c r="D18" s="451"/>
      <c r="E18" s="529"/>
      <c r="F18" s="529"/>
    </row>
    <row r="19" spans="1:6" s="536" customFormat="1">
      <c r="A19" s="493"/>
      <c r="B19" s="531" t="s">
        <v>1038</v>
      </c>
      <c r="C19" s="499"/>
      <c r="D19" s="451"/>
      <c r="E19" s="494"/>
      <c r="F19" s="494"/>
    </row>
    <row r="20" spans="1:6" s="505" customFormat="1">
      <c r="A20" s="520"/>
      <c r="B20" s="498" t="s">
        <v>1037</v>
      </c>
      <c r="C20" s="499"/>
      <c r="D20" s="537"/>
      <c r="E20" s="494"/>
      <c r="F20" s="506"/>
    </row>
    <row r="21" spans="1:6" s="505" customFormat="1">
      <c r="A21" s="520"/>
      <c r="B21" s="518" t="s">
        <v>1036</v>
      </c>
      <c r="C21" s="499" t="s">
        <v>131</v>
      </c>
      <c r="D21" s="451">
        <v>2</v>
      </c>
      <c r="E21" s="384">
        <v>0</v>
      </c>
      <c r="F21" s="384">
        <f>D21*E21</f>
        <v>0</v>
      </c>
    </row>
    <row r="22" spans="1:6" s="505" customFormat="1">
      <c r="A22" s="511"/>
      <c r="B22" s="531"/>
      <c r="C22" s="499"/>
      <c r="D22" s="509"/>
      <c r="E22" s="507"/>
      <c r="F22" s="506"/>
    </row>
    <row r="23" spans="1:6" s="449" customFormat="1" ht="71.25">
      <c r="A23" s="416" t="s">
        <v>1035</v>
      </c>
      <c r="B23" s="416" t="s">
        <v>1034</v>
      </c>
      <c r="C23" s="416"/>
      <c r="D23" s="415"/>
      <c r="E23" s="416"/>
      <c r="F23" s="416"/>
    </row>
    <row r="24" spans="1:6" s="449" customFormat="1">
      <c r="A24" s="416"/>
      <c r="B24" s="531" t="s">
        <v>1084</v>
      </c>
      <c r="C24" s="416"/>
      <c r="D24" s="415"/>
      <c r="E24" s="416"/>
      <c r="F24" s="416"/>
    </row>
    <row r="25" spans="1:6" s="449" customFormat="1">
      <c r="A25" s="416"/>
      <c r="B25" s="531" t="s">
        <v>1033</v>
      </c>
      <c r="C25" s="416"/>
      <c r="D25" s="415"/>
      <c r="E25" s="384"/>
      <c r="F25" s="384"/>
    </row>
    <row r="26" spans="1:6" s="449" customFormat="1">
      <c r="A26" s="416"/>
      <c r="B26" s="531" t="s">
        <v>1032</v>
      </c>
      <c r="C26" s="418" t="s">
        <v>131</v>
      </c>
      <c r="D26" s="530">
        <v>2</v>
      </c>
      <c r="E26" s="384">
        <v>0</v>
      </c>
      <c r="F26" s="384">
        <f>D26*E26</f>
        <v>0</v>
      </c>
    </row>
    <row r="27" spans="1:6" s="449" customFormat="1">
      <c r="A27" s="416"/>
      <c r="B27" s="531" t="s">
        <v>1031</v>
      </c>
      <c r="C27" s="418" t="s">
        <v>131</v>
      </c>
      <c r="D27" s="530">
        <v>1</v>
      </c>
      <c r="E27" s="384">
        <v>0</v>
      </c>
      <c r="F27" s="384">
        <f>D27*E27</f>
        <v>0</v>
      </c>
    </row>
    <row r="28" spans="1:6" s="449" customFormat="1">
      <c r="A28" s="416"/>
      <c r="B28" s="531" t="s">
        <v>1030</v>
      </c>
      <c r="C28" s="418" t="s">
        <v>131</v>
      </c>
      <c r="D28" s="530">
        <v>1</v>
      </c>
      <c r="E28" s="384">
        <v>0</v>
      </c>
      <c r="F28" s="384">
        <f>D28*E28</f>
        <v>0</v>
      </c>
    </row>
    <row r="29" spans="1:6" s="449" customFormat="1">
      <c r="A29" s="416"/>
      <c r="B29" s="531" t="s">
        <v>1029</v>
      </c>
      <c r="C29" s="418" t="s">
        <v>131</v>
      </c>
      <c r="D29" s="530">
        <v>2</v>
      </c>
      <c r="E29" s="384">
        <v>0</v>
      </c>
      <c r="F29" s="384">
        <f>D29*E29</f>
        <v>0</v>
      </c>
    </row>
    <row r="30" spans="1:6" s="449" customFormat="1">
      <c r="A30" s="416"/>
      <c r="B30" s="493"/>
      <c r="C30" s="541"/>
      <c r="D30" s="540"/>
      <c r="E30" s="384"/>
      <c r="F30" s="384"/>
    </row>
    <row r="31" spans="1:6" s="505" customFormat="1" ht="85.5">
      <c r="A31" s="493" t="s">
        <v>1028</v>
      </c>
      <c r="B31" s="493" t="s">
        <v>1105</v>
      </c>
      <c r="C31" s="538"/>
      <c r="D31" s="537"/>
      <c r="E31" s="506"/>
      <c r="F31" s="506"/>
    </row>
    <row r="32" spans="1:6" s="505" customFormat="1" ht="28.5">
      <c r="A32" s="493"/>
      <c r="B32" s="512" t="s">
        <v>1023</v>
      </c>
      <c r="C32" s="499"/>
      <c r="D32" s="509"/>
      <c r="E32" s="507"/>
      <c r="F32" s="506"/>
    </row>
    <row r="33" spans="1:7" s="505" customFormat="1">
      <c r="A33" s="530"/>
      <c r="B33" s="531" t="s">
        <v>1084</v>
      </c>
      <c r="C33" s="538"/>
      <c r="D33" s="537"/>
      <c r="E33" s="506"/>
      <c r="F33" s="506"/>
    </row>
    <row r="34" spans="1:7" s="505" customFormat="1">
      <c r="A34" s="530"/>
      <c r="B34" s="539" t="s">
        <v>1022</v>
      </c>
      <c r="C34" s="538"/>
      <c r="D34" s="537"/>
      <c r="E34" s="506"/>
      <c r="F34" s="506"/>
    </row>
    <row r="35" spans="1:7" s="536" customFormat="1" ht="30.75">
      <c r="A35" s="493"/>
      <c r="B35" s="493" t="s">
        <v>1027</v>
      </c>
      <c r="C35" s="499" t="s">
        <v>131</v>
      </c>
      <c r="D35" s="451">
        <v>5</v>
      </c>
      <c r="E35" s="384">
        <v>0</v>
      </c>
      <c r="F35" s="384">
        <f>D35*E35</f>
        <v>0</v>
      </c>
      <c r="G35" s="451"/>
    </row>
    <row r="36" spans="1:7" s="536" customFormat="1" ht="30.75">
      <c r="A36" s="493"/>
      <c r="B36" s="493" t="s">
        <v>1026</v>
      </c>
      <c r="C36" s="499" t="s">
        <v>131</v>
      </c>
      <c r="D36" s="451">
        <v>2</v>
      </c>
      <c r="E36" s="384">
        <v>0</v>
      </c>
      <c r="F36" s="384">
        <f>D36*E36</f>
        <v>0</v>
      </c>
      <c r="G36" s="451"/>
    </row>
    <row r="37" spans="1:7" s="536" customFormat="1" ht="30.75">
      <c r="A37" s="493"/>
      <c r="B37" s="493" t="s">
        <v>1025</v>
      </c>
      <c r="C37" s="499" t="s">
        <v>131</v>
      </c>
      <c r="D37" s="451">
        <v>3</v>
      </c>
      <c r="E37" s="384">
        <v>0</v>
      </c>
      <c r="F37" s="384">
        <f>D37*E37</f>
        <v>0</v>
      </c>
      <c r="G37" s="451"/>
    </row>
    <row r="38" spans="1:7" s="536" customFormat="1">
      <c r="A38" s="493"/>
      <c r="B38" s="531"/>
      <c r="C38" s="499"/>
      <c r="D38" s="451"/>
      <c r="E38" s="494"/>
      <c r="F38" s="494"/>
    </row>
    <row r="39" spans="1:7" s="505" customFormat="1" ht="85.5">
      <c r="A39" s="493" t="s">
        <v>1024</v>
      </c>
      <c r="B39" s="493" t="s">
        <v>1104</v>
      </c>
      <c r="C39" s="538"/>
      <c r="D39" s="537"/>
      <c r="E39" s="506"/>
      <c r="F39" s="506"/>
    </row>
    <row r="40" spans="1:7" s="505" customFormat="1" ht="28.5">
      <c r="A40" s="493"/>
      <c r="B40" s="512" t="s">
        <v>1023</v>
      </c>
      <c r="C40" s="499"/>
      <c r="D40" s="509"/>
      <c r="E40" s="507"/>
      <c r="F40" s="506"/>
    </row>
    <row r="41" spans="1:7" s="505" customFormat="1">
      <c r="A41" s="530"/>
      <c r="B41" s="531" t="s">
        <v>1084</v>
      </c>
      <c r="C41" s="538"/>
      <c r="D41" s="537"/>
      <c r="E41" s="506"/>
      <c r="F41" s="506"/>
    </row>
    <row r="42" spans="1:7" s="505" customFormat="1">
      <c r="A42" s="530"/>
      <c r="B42" s="539" t="s">
        <v>1022</v>
      </c>
      <c r="C42" s="538"/>
      <c r="D42" s="537"/>
      <c r="E42" s="506"/>
      <c r="F42" s="506"/>
    </row>
    <row r="43" spans="1:7" s="536" customFormat="1" ht="28.5">
      <c r="A43" s="493"/>
      <c r="B43" s="493" t="s">
        <v>1021</v>
      </c>
      <c r="C43" s="499" t="s">
        <v>131</v>
      </c>
      <c r="D43" s="451">
        <v>5</v>
      </c>
      <c r="E43" s="384">
        <v>0</v>
      </c>
      <c r="F43" s="384">
        <f>D43*E43</f>
        <v>0</v>
      </c>
      <c r="G43" s="451"/>
    </row>
    <row r="44" spans="1:7" s="536" customFormat="1" ht="28.5">
      <c r="A44" s="493"/>
      <c r="B44" s="493" t="s">
        <v>1020</v>
      </c>
      <c r="C44" s="499" t="s">
        <v>131</v>
      </c>
      <c r="D44" s="451">
        <v>1</v>
      </c>
      <c r="E44" s="384">
        <v>0</v>
      </c>
      <c r="F44" s="384">
        <f>D44*E44</f>
        <v>0</v>
      </c>
      <c r="G44" s="451"/>
    </row>
    <row r="45" spans="1:7" s="536" customFormat="1" ht="28.5">
      <c r="A45" s="493"/>
      <c r="B45" s="493" t="s">
        <v>1019</v>
      </c>
      <c r="C45" s="499" t="s">
        <v>131</v>
      </c>
      <c r="D45" s="451">
        <v>2</v>
      </c>
      <c r="E45" s="384">
        <v>0</v>
      </c>
      <c r="F45" s="384">
        <f>D45*E45</f>
        <v>0</v>
      </c>
      <c r="G45" s="451"/>
    </row>
    <row r="46" spans="1:7" s="536" customFormat="1" ht="28.5">
      <c r="A46" s="493"/>
      <c r="B46" s="493" t="s">
        <v>1018</v>
      </c>
      <c r="C46" s="499" t="s">
        <v>131</v>
      </c>
      <c r="D46" s="451">
        <v>3</v>
      </c>
      <c r="E46" s="384">
        <v>0</v>
      </c>
      <c r="F46" s="384">
        <f>D46*E46</f>
        <v>0</v>
      </c>
      <c r="G46" s="451"/>
    </row>
    <row r="47" spans="1:7" s="536" customFormat="1">
      <c r="A47" s="493"/>
      <c r="B47" s="531"/>
      <c r="C47" s="499"/>
      <c r="D47" s="451"/>
      <c r="E47" s="494"/>
      <c r="F47" s="494"/>
    </row>
    <row r="48" spans="1:7" s="493" customFormat="1" ht="16.5" customHeight="1">
      <c r="A48" s="520" t="s">
        <v>1017</v>
      </c>
      <c r="B48" s="493" t="s">
        <v>1016</v>
      </c>
      <c r="C48" s="519"/>
      <c r="D48" s="492"/>
      <c r="E48" s="529"/>
      <c r="F48" s="529"/>
    </row>
    <row r="49" spans="1:6" s="493" customFormat="1" ht="57">
      <c r="A49" s="498"/>
      <c r="B49" s="493" t="s">
        <v>1015</v>
      </c>
      <c r="C49" s="519"/>
      <c r="D49" s="492"/>
      <c r="E49" s="529"/>
      <c r="F49" s="529"/>
    </row>
    <row r="50" spans="1:6" s="493" customFormat="1">
      <c r="A50" s="498"/>
      <c r="B50" s="531" t="s">
        <v>1084</v>
      </c>
      <c r="C50" s="519"/>
      <c r="D50" s="492"/>
      <c r="E50" s="529"/>
      <c r="F50" s="529"/>
    </row>
    <row r="51" spans="1:6" s="493" customFormat="1">
      <c r="A51" s="498"/>
      <c r="B51" s="493" t="s">
        <v>1011</v>
      </c>
      <c r="C51" s="519"/>
      <c r="D51" s="492"/>
      <c r="E51" s="529"/>
      <c r="F51" s="529"/>
    </row>
    <row r="52" spans="1:6" s="493" customFormat="1">
      <c r="A52" s="498"/>
      <c r="B52" s="493" t="s">
        <v>1010</v>
      </c>
      <c r="C52" s="519" t="s">
        <v>131</v>
      </c>
      <c r="D52" s="492">
        <v>4</v>
      </c>
      <c r="E52" s="384">
        <v>0</v>
      </c>
      <c r="F52" s="384">
        <f>D52*E52</f>
        <v>0</v>
      </c>
    </row>
    <row r="53" spans="1:6" s="493" customFormat="1">
      <c r="A53" s="498"/>
      <c r="C53" s="519"/>
      <c r="D53" s="492"/>
      <c r="E53" s="529"/>
      <c r="F53" s="529"/>
    </row>
    <row r="54" spans="1:6" s="493" customFormat="1" ht="15.75" customHeight="1">
      <c r="A54" s="520" t="s">
        <v>1014</v>
      </c>
      <c r="B54" s="493" t="s">
        <v>1013</v>
      </c>
      <c r="C54" s="519"/>
      <c r="D54" s="492"/>
      <c r="E54" s="529"/>
      <c r="F54" s="529"/>
    </row>
    <row r="55" spans="1:6" s="493" customFormat="1" ht="57">
      <c r="A55" s="498"/>
      <c r="B55" s="493" t="s">
        <v>1012</v>
      </c>
      <c r="C55" s="519"/>
      <c r="D55" s="492"/>
      <c r="E55" s="529"/>
      <c r="F55" s="529"/>
    </row>
    <row r="56" spans="1:6" s="493" customFormat="1">
      <c r="A56" s="498"/>
      <c r="B56" s="531" t="s">
        <v>1085</v>
      </c>
      <c r="C56" s="519"/>
      <c r="D56" s="492"/>
      <c r="E56" s="529"/>
      <c r="F56" s="529"/>
    </row>
    <row r="57" spans="1:6" s="493" customFormat="1">
      <c r="A57" s="498"/>
      <c r="B57" s="493" t="s">
        <v>1011</v>
      </c>
      <c r="C57" s="519"/>
      <c r="D57" s="492"/>
      <c r="E57" s="529"/>
      <c r="F57" s="529"/>
    </row>
    <row r="58" spans="1:6" s="493" customFormat="1">
      <c r="A58" s="498"/>
      <c r="B58" s="493" t="s">
        <v>1010</v>
      </c>
      <c r="C58" s="519" t="s">
        <v>131</v>
      </c>
      <c r="D58" s="492">
        <v>8</v>
      </c>
      <c r="E58" s="384">
        <v>0</v>
      </c>
      <c r="F58" s="384">
        <f>D58*E58</f>
        <v>0</v>
      </c>
    </row>
    <row r="59" spans="1:6" s="493" customFormat="1">
      <c r="A59" s="498"/>
      <c r="C59" s="519"/>
      <c r="D59" s="492"/>
      <c r="E59" s="529"/>
      <c r="F59" s="529"/>
    </row>
    <row r="60" spans="1:6" s="449" customFormat="1" ht="42.75">
      <c r="A60" s="535" t="s">
        <v>1009</v>
      </c>
      <c r="B60" s="381" t="s">
        <v>1008</v>
      </c>
      <c r="C60" s="381"/>
      <c r="D60" s="450"/>
      <c r="E60" s="534"/>
      <c r="F60" s="534"/>
    </row>
    <row r="61" spans="1:6" s="452" customFormat="1">
      <c r="A61" s="381"/>
      <c r="B61" s="531" t="s">
        <v>1084</v>
      </c>
      <c r="C61" s="381"/>
      <c r="D61" s="450"/>
      <c r="E61" s="534"/>
      <c r="F61" s="534"/>
    </row>
    <row r="62" spans="1:6" s="452" customFormat="1">
      <c r="A62" s="381"/>
      <c r="B62" s="381" t="s">
        <v>1007</v>
      </c>
      <c r="C62" s="381"/>
      <c r="D62" s="450"/>
      <c r="E62" s="534"/>
      <c r="F62" s="534"/>
    </row>
    <row r="63" spans="1:6" s="452" customFormat="1">
      <c r="A63" s="381"/>
      <c r="B63" s="381" t="s">
        <v>1006</v>
      </c>
      <c r="C63" s="381" t="s">
        <v>131</v>
      </c>
      <c r="D63" s="450">
        <v>33</v>
      </c>
      <c r="E63" s="384">
        <v>0</v>
      </c>
      <c r="F63" s="384">
        <f>D63*E63</f>
        <v>0</v>
      </c>
    </row>
    <row r="64" spans="1:6" s="449" customFormat="1">
      <c r="A64" s="381"/>
      <c r="B64" s="381"/>
      <c r="C64" s="381"/>
      <c r="D64" s="450"/>
      <c r="E64" s="534"/>
      <c r="F64" s="534"/>
    </row>
    <row r="65" spans="1:6" s="493" customFormat="1" ht="85.5">
      <c r="A65" s="520" t="s">
        <v>1005</v>
      </c>
      <c r="B65" s="531" t="s">
        <v>1004</v>
      </c>
      <c r="C65" s="532"/>
      <c r="D65" s="530"/>
      <c r="E65" s="529"/>
      <c r="F65" s="529"/>
    </row>
    <row r="66" spans="1:6" s="493" customFormat="1">
      <c r="A66" s="498"/>
      <c r="B66" s="531" t="s">
        <v>1084</v>
      </c>
      <c r="C66" s="532"/>
      <c r="D66" s="530"/>
      <c r="E66" s="529"/>
      <c r="F66" s="529"/>
    </row>
    <row r="67" spans="1:6" s="493" customFormat="1">
      <c r="A67" s="498"/>
      <c r="B67" s="493" t="s">
        <v>1003</v>
      </c>
      <c r="C67" s="532"/>
      <c r="D67" s="530"/>
      <c r="E67" s="529"/>
      <c r="F67" s="529"/>
    </row>
    <row r="68" spans="1:6" s="493" customFormat="1">
      <c r="A68" s="498"/>
      <c r="B68" s="493" t="s">
        <v>1002</v>
      </c>
      <c r="C68" s="532" t="s">
        <v>131</v>
      </c>
      <c r="D68" s="533">
        <v>1</v>
      </c>
      <c r="E68" s="384">
        <v>0</v>
      </c>
      <c r="F68" s="384">
        <f>D68*E68</f>
        <v>0</v>
      </c>
    </row>
    <row r="69" spans="1:6" s="493" customFormat="1">
      <c r="A69" s="498"/>
      <c r="B69" s="493" t="s">
        <v>1001</v>
      </c>
      <c r="C69" s="532" t="s">
        <v>131</v>
      </c>
      <c r="D69" s="533">
        <v>1</v>
      </c>
      <c r="E69" s="384">
        <v>0</v>
      </c>
      <c r="F69" s="384">
        <f>D69*E69</f>
        <v>0</v>
      </c>
    </row>
    <row r="70" spans="1:6" s="493" customFormat="1">
      <c r="A70" s="498"/>
      <c r="B70" s="493" t="s">
        <v>1000</v>
      </c>
      <c r="C70" s="532" t="s">
        <v>131</v>
      </c>
      <c r="D70" s="533">
        <v>1</v>
      </c>
      <c r="E70" s="384">
        <v>0</v>
      </c>
      <c r="F70" s="384">
        <f>D70*E70</f>
        <v>0</v>
      </c>
    </row>
    <row r="71" spans="1:6" s="493" customFormat="1">
      <c r="A71" s="498"/>
      <c r="C71" s="532"/>
      <c r="D71" s="530"/>
      <c r="E71" s="529"/>
      <c r="F71" s="529"/>
    </row>
    <row r="72" spans="1:6" s="505" customFormat="1" ht="99.75">
      <c r="A72" s="381" t="s">
        <v>999</v>
      </c>
      <c r="B72" s="498" t="s">
        <v>998</v>
      </c>
      <c r="C72" s="531"/>
      <c r="D72" s="526"/>
      <c r="E72" s="506"/>
      <c r="F72" s="506"/>
    </row>
    <row r="73" spans="1:6" s="493" customFormat="1">
      <c r="A73" s="528"/>
      <c r="B73" s="498" t="s">
        <v>693</v>
      </c>
      <c r="D73" s="530"/>
      <c r="E73" s="529"/>
      <c r="F73" s="529"/>
    </row>
    <row r="74" spans="1:6" s="493" customFormat="1">
      <c r="A74" s="528"/>
      <c r="B74" s="498" t="s">
        <v>838</v>
      </c>
    </row>
    <row r="75" spans="1:6" s="505" customFormat="1" ht="18.75">
      <c r="A75" s="520"/>
      <c r="B75" s="518" t="s">
        <v>997</v>
      </c>
    </row>
    <row r="76" spans="1:6" s="505" customFormat="1">
      <c r="A76" s="527"/>
      <c r="B76" s="518" t="s">
        <v>996</v>
      </c>
      <c r="C76" s="451" t="s">
        <v>12</v>
      </c>
      <c r="D76" s="451">
        <v>1</v>
      </c>
      <c r="E76" s="384">
        <v>0</v>
      </c>
      <c r="F76" s="384">
        <f>D76*E76</f>
        <v>0</v>
      </c>
    </row>
    <row r="77" spans="1:6" s="505" customFormat="1">
      <c r="A77" s="527"/>
      <c r="B77" s="518"/>
      <c r="C77" s="451"/>
      <c r="D77" s="526"/>
      <c r="E77" s="506"/>
      <c r="F77" s="506"/>
    </row>
    <row r="78" spans="1:6" s="516" customFormat="1">
      <c r="A78" s="520" t="s">
        <v>995</v>
      </c>
      <c r="B78" s="493" t="s">
        <v>994</v>
      </c>
      <c r="C78" s="524"/>
      <c r="D78" s="523"/>
      <c r="E78" s="522"/>
      <c r="F78" s="521"/>
    </row>
    <row r="79" spans="1:6" s="516" customFormat="1" ht="71.25">
      <c r="A79" s="520"/>
      <c r="B79" s="493" t="s">
        <v>993</v>
      </c>
      <c r="C79" s="400" t="s">
        <v>66</v>
      </c>
      <c r="D79" s="429">
        <v>1385</v>
      </c>
      <c r="E79" s="384">
        <v>0</v>
      </c>
      <c r="F79" s="384">
        <f>D79*E79</f>
        <v>0</v>
      </c>
    </row>
    <row r="80" spans="1:6" s="516" customFormat="1">
      <c r="A80" s="520"/>
      <c r="C80" s="524"/>
      <c r="D80" s="523"/>
      <c r="E80" s="522"/>
      <c r="F80" s="521"/>
    </row>
    <row r="81" spans="1:6" s="516" customFormat="1" ht="28.5">
      <c r="A81" s="520" t="s">
        <v>992</v>
      </c>
      <c r="B81" s="512" t="s">
        <v>991</v>
      </c>
      <c r="C81" s="524"/>
      <c r="D81" s="523"/>
      <c r="E81" s="522"/>
      <c r="F81" s="521"/>
    </row>
    <row r="82" spans="1:6" s="516" customFormat="1" ht="90.75" customHeight="1">
      <c r="A82" s="381"/>
      <c r="B82" s="512" t="s">
        <v>990</v>
      </c>
      <c r="C82" s="524"/>
      <c r="D82" s="523"/>
      <c r="E82" s="522"/>
      <c r="F82" s="521"/>
    </row>
    <row r="83" spans="1:6" s="505" customFormat="1">
      <c r="A83" s="517"/>
      <c r="B83" s="395" t="s">
        <v>811</v>
      </c>
      <c r="C83" s="515"/>
      <c r="D83" s="514"/>
      <c r="E83" s="513"/>
      <c r="F83" s="506"/>
    </row>
    <row r="84" spans="1:6" s="505" customFormat="1">
      <c r="A84" s="517"/>
      <c r="B84" s="395" t="s">
        <v>810</v>
      </c>
      <c r="C84" s="515"/>
      <c r="D84" s="514"/>
      <c r="E84" s="513"/>
      <c r="F84" s="506"/>
    </row>
    <row r="85" spans="1:6" s="516" customFormat="1" ht="16.5">
      <c r="A85" s="525"/>
      <c r="B85" s="395" t="s">
        <v>989</v>
      </c>
      <c r="C85" s="381" t="s">
        <v>988</v>
      </c>
      <c r="D85" s="429">
        <v>79</v>
      </c>
      <c r="E85" s="384">
        <v>0</v>
      </c>
      <c r="F85" s="384">
        <f>D85*E85</f>
        <v>0</v>
      </c>
    </row>
    <row r="86" spans="1:6" s="516" customFormat="1">
      <c r="A86" s="525"/>
      <c r="C86" s="524"/>
      <c r="D86" s="523"/>
      <c r="E86" s="522"/>
      <c r="F86" s="521"/>
    </row>
    <row r="87" spans="1:6" s="505" customFormat="1" ht="71.25">
      <c r="A87" s="520" t="s">
        <v>987</v>
      </c>
      <c r="B87" s="516" t="s">
        <v>986</v>
      </c>
      <c r="C87" s="519" t="s">
        <v>66</v>
      </c>
      <c r="D87" s="492">
        <v>200</v>
      </c>
      <c r="E87" s="384">
        <v>0</v>
      </c>
      <c r="F87" s="384">
        <f>D87*E87</f>
        <v>0</v>
      </c>
    </row>
    <row r="88" spans="1:6" s="505" customFormat="1">
      <c r="A88" s="511"/>
      <c r="B88" s="518"/>
      <c r="C88" s="510"/>
      <c r="D88" s="509"/>
      <c r="E88" s="507"/>
      <c r="F88" s="506"/>
    </row>
    <row r="89" spans="1:6" s="505" customFormat="1" ht="28.5">
      <c r="A89" s="508" t="s">
        <v>985</v>
      </c>
      <c r="B89" s="516" t="s">
        <v>984</v>
      </c>
      <c r="C89" s="499" t="s">
        <v>12</v>
      </c>
      <c r="D89" s="451">
        <v>1</v>
      </c>
      <c r="E89" s="384">
        <v>0</v>
      </c>
      <c r="F89" s="384">
        <f>D89*E89</f>
        <v>0</v>
      </c>
    </row>
    <row r="90" spans="1:6" s="505" customFormat="1">
      <c r="A90" s="517"/>
      <c r="B90" s="516"/>
      <c r="C90" s="515"/>
      <c r="D90" s="514"/>
      <c r="E90" s="513"/>
      <c r="F90" s="506"/>
    </row>
    <row r="91" spans="1:6" s="505" customFormat="1" ht="99.75">
      <c r="A91" s="508" t="s">
        <v>983</v>
      </c>
      <c r="B91" s="493" t="s">
        <v>982</v>
      </c>
      <c r="C91" s="499" t="s">
        <v>12</v>
      </c>
      <c r="D91" s="509">
        <v>1</v>
      </c>
      <c r="E91" s="384">
        <v>0</v>
      </c>
      <c r="F91" s="384">
        <f>D91*E91</f>
        <v>0</v>
      </c>
    </row>
    <row r="92" spans="1:6" s="505" customFormat="1">
      <c r="A92" s="511"/>
      <c r="B92" s="493"/>
      <c r="C92" s="510"/>
      <c r="D92" s="509"/>
      <c r="E92" s="507"/>
      <c r="F92" s="506"/>
    </row>
    <row r="93" spans="1:6" s="505" customFormat="1" ht="42.75">
      <c r="A93" s="508" t="s">
        <v>981</v>
      </c>
      <c r="B93" s="493" t="s">
        <v>980</v>
      </c>
      <c r="C93" s="499" t="s">
        <v>12</v>
      </c>
      <c r="D93" s="451">
        <v>1</v>
      </c>
      <c r="E93" s="384">
        <v>0</v>
      </c>
      <c r="F93" s="384">
        <f>D93*E93</f>
        <v>0</v>
      </c>
    </row>
    <row r="94" spans="1:6" s="505" customFormat="1">
      <c r="A94" s="511"/>
      <c r="B94" s="493"/>
      <c r="C94" s="510"/>
      <c r="D94" s="509"/>
      <c r="E94" s="507"/>
      <c r="F94" s="506"/>
    </row>
    <row r="95" spans="1:6" s="505" customFormat="1" ht="28.5">
      <c r="A95" s="508" t="s">
        <v>979</v>
      </c>
      <c r="B95" s="493" t="s">
        <v>978</v>
      </c>
      <c r="C95" s="499" t="s">
        <v>12</v>
      </c>
      <c r="D95" s="451">
        <v>1</v>
      </c>
      <c r="E95" s="384">
        <v>0</v>
      </c>
      <c r="F95" s="384">
        <f>D95*E95</f>
        <v>0</v>
      </c>
    </row>
    <row r="96" spans="1:6" s="505" customFormat="1">
      <c r="A96" s="511"/>
      <c r="B96" s="493"/>
      <c r="C96" s="510"/>
      <c r="D96" s="509"/>
      <c r="E96" s="507"/>
      <c r="F96" s="506"/>
    </row>
    <row r="97" spans="1:6" s="505" customFormat="1" ht="128.25">
      <c r="A97" s="508" t="s">
        <v>977</v>
      </c>
      <c r="B97" s="512" t="s">
        <v>976</v>
      </c>
      <c r="C97" s="499" t="s">
        <v>12</v>
      </c>
      <c r="D97" s="451">
        <v>1</v>
      </c>
      <c r="E97" s="384">
        <v>0</v>
      </c>
      <c r="F97" s="384">
        <f>D97*E97</f>
        <v>0</v>
      </c>
    </row>
    <row r="98" spans="1:6" s="505" customFormat="1">
      <c r="A98" s="511"/>
      <c r="B98" s="493"/>
      <c r="C98" s="510"/>
      <c r="D98" s="509"/>
      <c r="E98" s="507"/>
      <c r="F98" s="506"/>
    </row>
    <row r="99" spans="1:6" s="505" customFormat="1" ht="57">
      <c r="A99" s="508" t="s">
        <v>975</v>
      </c>
      <c r="B99" s="493" t="s">
        <v>974</v>
      </c>
      <c r="C99" s="499" t="s">
        <v>12</v>
      </c>
      <c r="D99" s="451">
        <v>1</v>
      </c>
      <c r="E99" s="384">
        <v>0</v>
      </c>
      <c r="F99" s="384">
        <f>D99*E99</f>
        <v>0</v>
      </c>
    </row>
    <row r="100" spans="1:6" s="505" customFormat="1">
      <c r="A100" s="508"/>
      <c r="B100" s="493"/>
      <c r="C100" s="499"/>
      <c r="D100" s="451"/>
      <c r="E100" s="507"/>
      <c r="F100" s="506"/>
    </row>
    <row r="101" spans="1:6" s="493" customFormat="1">
      <c r="A101" s="493" t="s">
        <v>973</v>
      </c>
      <c r="B101" s="504" t="s">
        <v>972</v>
      </c>
      <c r="C101" s="503" t="s">
        <v>12</v>
      </c>
      <c r="D101" s="502">
        <v>1</v>
      </c>
      <c r="E101" s="384">
        <v>0</v>
      </c>
      <c r="F101" s="384">
        <f>D101*E101</f>
        <v>0</v>
      </c>
    </row>
    <row r="102" spans="1:6" s="381" customFormat="1" ht="15" thickBot="1">
      <c r="A102" s="459"/>
      <c r="B102" s="459"/>
      <c r="C102" s="501"/>
      <c r="D102" s="500"/>
      <c r="E102" s="390"/>
      <c r="F102" s="390"/>
    </row>
    <row r="103" spans="1:6" s="493" customFormat="1" ht="15" thickTop="1">
      <c r="A103" s="498"/>
      <c r="B103" s="498"/>
      <c r="D103" s="492"/>
      <c r="E103" s="491"/>
      <c r="F103" s="491"/>
    </row>
    <row r="104" spans="1:6" s="381" customFormat="1" ht="15">
      <c r="A104" s="395"/>
      <c r="B104" s="389" t="s">
        <v>674</v>
      </c>
      <c r="C104" s="499"/>
      <c r="D104" s="429"/>
      <c r="E104" s="382"/>
      <c r="F104" s="402">
        <f>SUM(F7:F101)</f>
        <v>0</v>
      </c>
    </row>
    <row r="105" spans="1:6" s="449" customFormat="1">
      <c r="A105" s="381"/>
      <c r="B105" s="381"/>
      <c r="C105" s="499"/>
      <c r="D105" s="429"/>
      <c r="E105" s="382"/>
      <c r="F105" s="382"/>
    </row>
    <row r="106" spans="1:6" s="381" customFormat="1">
      <c r="A106" s="387"/>
      <c r="B106" s="398"/>
      <c r="C106" s="386"/>
      <c r="D106" s="397"/>
      <c r="E106" s="384"/>
      <c r="F106" s="384"/>
    </row>
    <row r="107" spans="1:6" s="381" customFormat="1">
      <c r="A107" s="387" t="s">
        <v>971</v>
      </c>
      <c r="B107" s="387" t="s">
        <v>651</v>
      </c>
      <c r="C107" s="386" t="s">
        <v>665</v>
      </c>
      <c r="D107" s="397">
        <v>5</v>
      </c>
      <c r="E107" s="394">
        <v>0</v>
      </c>
      <c r="F107" s="384">
        <f>0.05*F104</f>
        <v>0</v>
      </c>
    </row>
    <row r="108" spans="1:6" s="381" customFormat="1">
      <c r="A108" s="387"/>
      <c r="B108" s="387"/>
      <c r="C108" s="386"/>
      <c r="D108" s="397"/>
      <c r="E108" s="394"/>
      <c r="F108" s="384"/>
    </row>
    <row r="109" spans="1:6" s="381" customFormat="1">
      <c r="A109" s="401" t="s">
        <v>970</v>
      </c>
      <c r="B109" s="387" t="s">
        <v>670</v>
      </c>
      <c r="C109" s="386" t="s">
        <v>665</v>
      </c>
      <c r="D109" s="397">
        <v>4</v>
      </c>
      <c r="E109" s="394">
        <v>0</v>
      </c>
      <c r="F109" s="384">
        <f>0.04*F104</f>
        <v>0</v>
      </c>
    </row>
    <row r="110" spans="1:6" s="381" customFormat="1">
      <c r="A110" s="387"/>
      <c r="B110" s="387"/>
      <c r="C110" s="386"/>
      <c r="D110" s="397"/>
      <c r="E110" s="394"/>
      <c r="F110" s="384"/>
    </row>
    <row r="111" spans="1:6" s="381" customFormat="1">
      <c r="A111" s="381" t="s">
        <v>969</v>
      </c>
      <c r="B111" s="395" t="s">
        <v>668</v>
      </c>
      <c r="C111" s="386" t="s">
        <v>665</v>
      </c>
      <c r="D111" s="397">
        <v>2</v>
      </c>
      <c r="E111" s="394">
        <v>0</v>
      </c>
      <c r="F111" s="384">
        <f>0.02*F104</f>
        <v>0</v>
      </c>
    </row>
    <row r="112" spans="1:6" s="381" customFormat="1">
      <c r="A112" s="396"/>
      <c r="B112" s="395"/>
      <c r="C112" s="386"/>
      <c r="D112" s="397"/>
      <c r="E112" s="394"/>
      <c r="F112" s="384"/>
    </row>
    <row r="113" spans="1:6" s="381" customFormat="1">
      <c r="A113" s="381" t="s">
        <v>968</v>
      </c>
      <c r="B113" s="395" t="s">
        <v>666</v>
      </c>
      <c r="C113" s="386" t="s">
        <v>665</v>
      </c>
      <c r="D113" s="397">
        <v>2</v>
      </c>
      <c r="E113" s="394">
        <v>0</v>
      </c>
      <c r="F113" s="384">
        <f>0.02*F104</f>
        <v>0</v>
      </c>
    </row>
    <row r="114" spans="1:6" s="381" customFormat="1" ht="15" thickBot="1">
      <c r="A114" s="457"/>
      <c r="B114" s="457"/>
      <c r="C114" s="371"/>
      <c r="D114" s="456"/>
      <c r="E114" s="454"/>
      <c r="F114" s="454"/>
    </row>
    <row r="115" spans="1:6" s="381" customFormat="1" ht="15" thickTop="1">
      <c r="D115" s="400"/>
      <c r="E115" s="382"/>
      <c r="F115" s="382"/>
    </row>
    <row r="116" spans="1:6" s="381" customFormat="1" ht="15">
      <c r="B116" s="453" t="s">
        <v>967</v>
      </c>
      <c r="D116" s="400"/>
      <c r="E116" s="382"/>
      <c r="F116" s="402">
        <f>SUM(F104:F113)</f>
        <v>0</v>
      </c>
    </row>
    <row r="117" spans="1:6" s="381" customFormat="1">
      <c r="D117" s="400"/>
      <c r="E117" s="382"/>
      <c r="F117" s="445"/>
    </row>
    <row r="118" spans="1:6" s="449" customFormat="1" ht="34.5" customHeight="1">
      <c r="A118" s="381"/>
      <c r="B118" s="381" t="s">
        <v>663</v>
      </c>
      <c r="C118" s="381"/>
      <c r="D118" s="429"/>
      <c r="E118" s="382"/>
      <c r="F118" s="445"/>
    </row>
    <row r="119" spans="1:6" s="449" customFormat="1">
      <c r="A119" s="381"/>
      <c r="B119" s="452"/>
      <c r="C119" s="381"/>
      <c r="D119" s="429"/>
      <c r="E119" s="382"/>
      <c r="F119" s="445"/>
    </row>
    <row r="120" spans="1:6" s="449" customFormat="1" ht="42.75">
      <c r="A120" s="381"/>
      <c r="B120" s="381" t="s">
        <v>858</v>
      </c>
      <c r="C120" s="499"/>
      <c r="D120" s="429"/>
      <c r="E120" s="382"/>
      <c r="F120" s="382"/>
    </row>
    <row r="121" spans="1:6" s="493" customFormat="1">
      <c r="A121" s="498"/>
      <c r="B121" s="498"/>
      <c r="D121" s="492"/>
      <c r="E121" s="491"/>
      <c r="F121" s="491"/>
    </row>
    <row r="122" spans="1:6">
      <c r="A122" s="497"/>
      <c r="B122" s="497"/>
      <c r="C122" s="496"/>
      <c r="D122" s="495"/>
      <c r="E122" s="494"/>
      <c r="F122" s="494"/>
    </row>
    <row r="206" spans="1:8" s="491" customFormat="1">
      <c r="A206" s="493"/>
      <c r="B206" s="493"/>
      <c r="C206" s="493"/>
      <c r="D206" s="492"/>
      <c r="G206" s="490"/>
      <c r="H206" s="490"/>
    </row>
    <row r="207" spans="1:8" s="491" customFormat="1">
      <c r="A207" s="493"/>
      <c r="B207" s="493"/>
      <c r="C207" s="493"/>
      <c r="D207" s="492"/>
      <c r="G207" s="490"/>
      <c r="H207" s="490"/>
    </row>
    <row r="208" spans="1:8" s="491" customFormat="1">
      <c r="A208" s="493"/>
      <c r="B208" s="493"/>
      <c r="C208" s="493"/>
      <c r="D208" s="492"/>
      <c r="G208" s="490"/>
      <c r="H208" s="490"/>
    </row>
  </sheetData>
  <conditionalFormatting sqref="F72:F73 F77">
    <cfRule type="cellIs" dxfId="0" priority="1" stopIfTrue="1" operator="equal">
      <formula>0</formula>
    </cfRule>
  </conditionalFormatting>
  <pageMargins left="0.78740157480314965" right="0.31496062992125984" top="0.98425196850393704" bottom="0.98425196850393704" header="0.39370078740157483" footer="0.39370078740157483"/>
  <pageSetup paperSize="9" scale="92" firstPageNumber="0" orientation="portrait" r:id="rId1"/>
  <headerFooter alignWithMargins="0">
    <oddHeader>&amp;LMarko Mervič s.p.  Projektiranje strojnih instalacij
Vitovlje 94a, 5261 Šempas 
marko.mervic@siol.net&amp;C        &amp;Ršt.načrta:
24-22 MM</oddHeader>
    <oddFooter>&amp;LVrtec Ajdovščina
Prezračevanje&amp;CDatum: Junij 2022&amp;RStran: &amp;P / &amp;N</oddFooter>
  </headerFooter>
  <rowBreaks count="3" manualBreakCount="3">
    <brk id="22" max="5" man="1"/>
    <brk id="47" max="5" man="1"/>
    <brk id="7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19</vt:i4>
      </vt:variant>
    </vt:vector>
  </HeadingPairs>
  <TitlesOfParts>
    <vt:vector size="36" baseType="lpstr">
      <vt:lpstr>SKUPNA REKAPITULACIJA</vt:lpstr>
      <vt:lpstr>splošna določila</vt:lpstr>
      <vt:lpstr>GRADBENA</vt:lpstr>
      <vt:lpstr>OBRTNIŠKA</vt:lpstr>
      <vt:lpstr>ZUNANJA UREDITEV</vt:lpstr>
      <vt:lpstr>REKAPITULACIJA EL DEL </vt:lpstr>
      <vt:lpstr>Svetilna_telesa</vt:lpstr>
      <vt:lpstr>Vodovni_material </vt:lpstr>
      <vt:lpstr>Razdelilni_bloki</vt:lpstr>
      <vt:lpstr>Telefon</vt:lpstr>
      <vt:lpstr>Pozivan enota</vt:lpstr>
      <vt:lpstr>Ozemljitve</vt:lpstr>
      <vt:lpstr>ostalo</vt:lpstr>
      <vt:lpstr>REKAPITULACIJA STR.DEL</vt:lpstr>
      <vt:lpstr>1_0 Vodovod</vt:lpstr>
      <vt:lpstr>2_0 Ogrevanje</vt:lpstr>
      <vt:lpstr>3_0 Prezračevanje</vt:lpstr>
      <vt:lpstr>'2_0 Ogrevanje'!_GoBack</vt:lpstr>
      <vt:lpstr>Excel_BuiltIn_Print_Area_2_1</vt:lpstr>
      <vt:lpstr>Excel_BuiltIn_Print_Area_2_1_1</vt:lpstr>
      <vt:lpstr>'1_0 Vodovod'!Področje_tiskanja</vt:lpstr>
      <vt:lpstr>'2_0 Ogrevanje'!Področje_tiskanja</vt:lpstr>
      <vt:lpstr>'3_0 Prezračevanje'!Področje_tiskanja</vt:lpstr>
      <vt:lpstr>Ozemljitve!Področje_tiskanja</vt:lpstr>
      <vt:lpstr>'Pozivan enota'!Področje_tiskanja</vt:lpstr>
      <vt:lpstr>Razdelilni_bloki!Področje_tiskanja</vt:lpstr>
      <vt:lpstr>'REKAPITULACIJA EL DEL '!Področje_tiskanja</vt:lpstr>
      <vt:lpstr>'SKUPNA REKAPITULACIJA'!Področje_tiskanja</vt:lpstr>
      <vt:lpstr>Svetilna_telesa!Področje_tiskanja</vt:lpstr>
      <vt:lpstr>'Vodovni_material '!Področje_tiskanja</vt:lpstr>
      <vt:lpstr>Ozemljitve!Tiskanje_naslovov</vt:lpstr>
      <vt:lpstr>'Pozivan enota'!Tiskanje_naslovov</vt:lpstr>
      <vt:lpstr>Razdelilni_bloki!Tiskanje_naslovov</vt:lpstr>
      <vt:lpstr>Svetilna_telesa!Tiskanje_naslovov</vt:lpstr>
      <vt:lpstr>Telefon!Tiskanje_naslovov</vt:lpstr>
      <vt:lpstr>'Vodovni_material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Tanja Zgur</cp:lastModifiedBy>
  <cp:lastPrinted>2022-06-16T06:17:44Z</cp:lastPrinted>
  <dcterms:created xsi:type="dcterms:W3CDTF">2017-04-15T19:51:35Z</dcterms:created>
  <dcterms:modified xsi:type="dcterms:W3CDTF">2022-06-21T08:28:58Z</dcterms:modified>
</cp:coreProperties>
</file>